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ДОГОВОРНОЙ РАЗДЕЛ\ПРОЕКТЫ ДОГОВОРОВ\3.ПРОЕКТЫ ДОГОВОРОВ 2024\08 АВГУСТ\КОМПЛЕКС ИНЖИНИРИНГ  32413838402\Договор\"/>
    </mc:Choice>
  </mc:AlternateContent>
  <bookViews>
    <workbookView xWindow="0" yWindow="0" windowWidth="17055" windowHeight="17220"/>
  </bookViews>
  <sheets>
    <sheet name="ССР-2024" sheetId="10" r:id="rId1"/>
    <sheet name="02-01-01" sheetId="6" r:id="rId2"/>
    <sheet name="09-01-01" sheetId="7" r:id="rId3"/>
    <sheet name="бн" sheetId="8" r:id="rId4"/>
  </sheets>
  <definedNames>
    <definedName name="_xlnm.Print_Titles" localSheetId="1">'02-01-01'!$19:$19</definedName>
    <definedName name="_xlnm.Print_Titles" localSheetId="2">'09-01-01'!$17:$17</definedName>
    <definedName name="_xlnm.Print_Titles" localSheetId="3">бн!$18:$18</definedName>
    <definedName name="_xlnm.Print_Area" localSheetId="1">'02-01-01'!$A$1:$K$1230</definedName>
    <definedName name="_xlnm.Print_Area" localSheetId="2">'09-01-01'!$A$1:$K$36</definedName>
    <definedName name="_xlnm.Print_Area" localSheetId="3">бн!$A$1:$K$44</definedName>
    <definedName name="_xlnm.Print_Area" localSheetId="0">'ССР-2024'!$A$1:$H$49</definedName>
  </definedNames>
  <calcPr calcId="162913" fullPrecision="0"/>
</workbook>
</file>

<file path=xl/calcChain.xml><?xml version="1.0" encoding="utf-8"?>
<calcChain xmlns="http://schemas.openxmlformats.org/spreadsheetml/2006/main">
  <c r="H38" i="10" l="1"/>
  <c r="H36" i="10"/>
  <c r="H37" i="10"/>
  <c r="G32" i="10" l="1"/>
  <c r="G33" i="10" s="1"/>
  <c r="H33" i="10" s="1"/>
  <c r="G25" i="10"/>
  <c r="D17" i="10"/>
  <c r="D18" i="10" s="1"/>
  <c r="D19" i="10" s="1"/>
  <c r="D21" i="10" s="1"/>
  <c r="F26" i="10"/>
  <c r="G22" i="10"/>
  <c r="G23" i="10" s="1"/>
  <c r="F22" i="10"/>
  <c r="F18" i="10"/>
  <c r="F19" i="10" s="1"/>
  <c r="G18" i="10"/>
  <c r="G19" i="10" s="1"/>
  <c r="E18" i="10"/>
  <c r="E19" i="10" s="1"/>
  <c r="E21" i="10" s="1"/>
  <c r="E22" i="10" s="1"/>
  <c r="E27" i="10" s="1"/>
  <c r="F27" i="10" l="1"/>
  <c r="F28" i="10" s="1"/>
  <c r="F29" i="10" s="1"/>
  <c r="F31" i="10" s="1"/>
  <c r="G26" i="10"/>
  <c r="G27" i="10" s="1"/>
  <c r="G28" i="10" s="1"/>
  <c r="G29" i="10" s="1"/>
  <c r="H32" i="10"/>
  <c r="H17" i="10"/>
  <c r="H19" i="10"/>
  <c r="E28" i="10"/>
  <c r="E29" i="10" s="1"/>
  <c r="E23" i="10"/>
  <c r="E25" i="10" s="1"/>
  <c r="E26" i="10" s="1"/>
  <c r="H18" i="10"/>
  <c r="D22" i="10" l="1"/>
  <c r="H21" i="10"/>
  <c r="G30" i="10" l="1"/>
  <c r="G31" i="10" s="1"/>
  <c r="E30" i="10"/>
  <c r="E31" i="10" s="1"/>
  <c r="H22" i="10"/>
  <c r="D27" i="10"/>
  <c r="D28" i="10" l="1"/>
  <c r="D29" i="10" s="1"/>
  <c r="H27" i="10"/>
  <c r="D23" i="10"/>
  <c r="H23" i="10" s="1"/>
  <c r="D26" i="10" l="1"/>
  <c r="H26" i="10" s="1"/>
  <c r="H25" i="10"/>
  <c r="H28" i="10"/>
  <c r="H29" i="10" s="1"/>
  <c r="D30" i="10" l="1"/>
  <c r="H30" i="10" s="1"/>
  <c r="D31" i="10" l="1"/>
  <c r="H31" i="10" s="1"/>
  <c r="H34" i="10" s="1"/>
  <c r="H35" i="10" s="1"/>
  <c r="D8" i="10" l="1"/>
</calcChain>
</file>

<file path=xl/sharedStrings.xml><?xml version="1.0" encoding="utf-8"?>
<sst xmlns="http://schemas.openxmlformats.org/spreadsheetml/2006/main" count="2427" uniqueCount="501">
  <si>
    <t/>
  </si>
  <si>
    <t>Архитектурные решения</t>
  </si>
  <si>
    <t>6.56-3-2</t>
  </si>
  <si>
    <t>Снятие деревянных подоконных досок в каменных зданиях</t>
  </si>
  <si>
    <t>100 м2</t>
  </si>
  <si>
    <t>1,1</t>
  </si>
  <si>
    <t>9999990001</t>
  </si>
  <si>
    <t>Масса мусора</t>
  </si>
  <si>
    <t>т</t>
  </si>
  <si>
    <t>6.61-33-1</t>
  </si>
  <si>
    <t>Снятие сухой штукатурки</t>
  </si>
  <si>
    <t>2,1</t>
  </si>
  <si>
    <t>ДЕМОНТАЖ/ Монтаж мелких конструкций из стали различного профиля массой до 20 кг</t>
  </si>
  <si>
    <t>1 Т</t>
  </si>
  <si>
    <t>)*0,6</t>
  </si>
  <si>
    <t>Строительные работы</t>
  </si>
  <si>
    <t>3,1</t>
  </si>
  <si>
    <t>4</t>
  </si>
  <si>
    <t>6.53-1-5</t>
  </si>
  <si>
    <t>Разборка засыпного утеплителя в каркасно-обшивных стенах</t>
  </si>
  <si>
    <t>100 м2 стен</t>
  </si>
  <si>
    <t>4,1</t>
  </si>
  <si>
    <t>Возврат материалов</t>
  </si>
  <si>
    <t>5</t>
  </si>
  <si>
    <t>5,1</t>
  </si>
  <si>
    <t>6,1</t>
  </si>
  <si>
    <t>6.56-38-3</t>
  </si>
  <si>
    <t>Разборка деревянных заполнений проемов дверных, воротных</t>
  </si>
  <si>
    <t>7,1</t>
  </si>
  <si>
    <t>6.56-12-1</t>
  </si>
  <si>
    <t>Демонтаж дверных коробок в каменных стенах с отбивкой штукатурки в откосах</t>
  </si>
  <si>
    <t>100 шт.</t>
  </si>
  <si>
    <t>8,1</t>
  </si>
  <si>
    <t>6.56-14-1</t>
  </si>
  <si>
    <t>Снятие наличников</t>
  </si>
  <si>
    <t>100 м</t>
  </si>
  <si>
    <t>9,1</t>
  </si>
  <si>
    <t>Установка противопожарных металлических однопольных дверных блоков (демонтаж)</t>
  </si>
  <si>
    <t>10 шт.</t>
  </si>
  <si>
    <t>10,1</t>
  </si>
  <si>
    <t>Масса мусора (возврат)</t>
  </si>
  <si>
    <t>Демонтаж Установка дверного доводчика к металлическим дверям</t>
  </si>
  <si>
    <t>1  ШТ.</t>
  </si>
  <si>
    <t>11,1</t>
  </si>
  <si>
    <t>Разборка облицовки стен из керамических глазурованных плиток</t>
  </si>
  <si>
    <t>100 м2 облицовки</t>
  </si>
  <si>
    <t>)*0,5</t>
  </si>
  <si>
    <t>12,1</t>
  </si>
  <si>
    <t>6.63-6-1</t>
  </si>
  <si>
    <t>Снятие обоев простых и улучшенных</t>
  </si>
  <si>
    <t>100 м2 оклеенной поверхности</t>
  </si>
  <si>
    <t>13,1</t>
  </si>
  <si>
    <t>14,1</t>
  </si>
  <si>
    <t>15,1</t>
  </si>
  <si>
    <t>6.57-3-1</t>
  </si>
  <si>
    <t>Разборка деревянных плинтусов</t>
  </si>
  <si>
    <t>100 м плинтусов</t>
  </si>
  <si>
    <t>16,1</t>
  </si>
  <si>
    <t>6.57-2-7</t>
  </si>
  <si>
    <t>Разборка покрытий из керамических плиток</t>
  </si>
  <si>
    <t>100 м2 покрытия</t>
  </si>
  <si>
    <t>17,1</t>
  </si>
  <si>
    <t>6.57-2-5</t>
  </si>
  <si>
    <t>Разборка покрытий из линолеума и релина</t>
  </si>
  <si>
    <t>18,1</t>
  </si>
  <si>
    <t>6.57-2-2</t>
  </si>
  <si>
    <t>Разборка покрытий из щитового паркета</t>
  </si>
  <si>
    <t>19,1</t>
  </si>
  <si>
    <t>20,1</t>
  </si>
  <si>
    <t>6.58-2-1</t>
  </si>
  <si>
    <t>Разборка покрытий кровли из рулонных материалов в 1-3 слоя (гидроизоляция)</t>
  </si>
  <si>
    <t>21,1</t>
  </si>
  <si>
    <t>6.57-2-12</t>
  </si>
  <si>
    <t>Разборка покрытий из древесноволокнистых плит</t>
  </si>
  <si>
    <t>22,1</t>
  </si>
  <si>
    <t>ДЕМОНТАЖ Устройство тепло и звукоизоляции сплошной из плит или матов минераловатных или стекловолокнистых</t>
  </si>
  <si>
    <t>100 м2 изолируемой поверхности</t>
  </si>
  <si>
    <t>)*0,8</t>
  </si>
  <si>
    <t>23,1</t>
  </si>
  <si>
    <t>Масса мусора (утеплитель толщ. 100 мм)</t>
  </si>
  <si>
    <t>6.57-2-11</t>
  </si>
  <si>
    <t>Разборка покрытий из древесностружечных плит в два слоя</t>
  </si>
  <si>
    <t>24,1</t>
  </si>
  <si>
    <t>6.54-5-3</t>
  </si>
  <si>
    <t>Разборка оштукатуренной подшивки потолков</t>
  </si>
  <si>
    <t>100 м2 подшивки</t>
  </si>
  <si>
    <t>25,1</t>
  </si>
  <si>
    <t>6.54-18-1</t>
  </si>
  <si>
    <t>Демонтаж подвесного потолка из плит размером 600 мм х 600 мм и металлической подвесной системы (амстронг)</t>
  </si>
  <si>
    <t>26,1</t>
  </si>
  <si>
    <t>ДЕМОНТАЖ Монтаж подвесных потолков из перфорированных панелей</t>
  </si>
  <si>
    <t>27,1</t>
  </si>
  <si>
    <t>Демонтаж Теплоизоляция строительных конструкций покрытий и перекрытий снизу изделиями из пенопластов на битуме</t>
  </si>
  <si>
    <t>1 м3 изоляции</t>
  </si>
  <si>
    <t>28,1</t>
  </si>
  <si>
    <t>Масса  мусора</t>
  </si>
  <si>
    <t>6.68-13-1</t>
  </si>
  <si>
    <t>Механизированная погрузка строительного мусора в автомобили-самосвалы</t>
  </si>
  <si>
    <t>6.69-19-1</t>
  </si>
  <si>
    <t>Погрузка и выгрузка вручную строительного мусора на транспортные средства</t>
  </si>
  <si>
    <t>Изоляция плоских и криволинейных поверхностей матами стекловатными МС-50</t>
  </si>
  <si>
    <t>)*1,25</t>
  </si>
  <si>
    <t>)*1,15</t>
  </si>
  <si>
    <t>32,1</t>
  </si>
  <si>
    <t>1.1-1-625</t>
  </si>
  <si>
    <t>Маты минераловатные прошивные без обкладок, марка МП-50, толщина 50 мм</t>
  </si>
  <si>
    <t>м3</t>
  </si>
  <si>
    <t>Облицовка стен по одинарному металлическому каркасу из ПН и ПС профилей гипсокартонными листами в два слоя (С 626) с оконным проемом</t>
  </si>
  <si>
    <t>33,1</t>
  </si>
  <si>
    <t>1.1-1-3721</t>
  </si>
  <si>
    <t>Лента уплотнительная, полимерная, микропористая, самоклеящаяся, ширина 95 мм, толщина 3 мм, для звукоизоляции и плотного сопряжения металлических профилей каркаса облицовок и перегородок с несущими строительными конструкциями в местах примыкания</t>
  </si>
  <si>
    <t>м</t>
  </si>
  <si>
    <t>33,2</t>
  </si>
  <si>
    <t>1.7-4-28</t>
  </si>
  <si>
    <t>Профиль направляющий П-образный, стальной оцинкованный, для использования в качестве направляющих элементов стоечных профилей и устройства перемычек между ними в каркасах гипсокартонных перегородок и облицовок, типа ПН, сечение 75х40х0,6 мм</t>
  </si>
  <si>
    <t>33,3</t>
  </si>
  <si>
    <t>1.7-4-32</t>
  </si>
  <si>
    <t>Профиль стоечный С-образный, стальной оцинкованный, для устройства вертикальных стоек каркасов гипсокартонных перегородок и облицовок, типа ПС, сечение 75х50х0,6 мм</t>
  </si>
  <si>
    <t>33,4</t>
  </si>
  <si>
    <t>1.1-1-569</t>
  </si>
  <si>
    <t>Лист гипсокартонный влагостойкий, толщина от 13 до 16 мм</t>
  </si>
  <si>
    <t>м2</t>
  </si>
  <si>
    <t>Шпатлевка стен при высококачественной окраске по штукатурке и сборным конструкциям, подготовленным под окраску</t>
  </si>
  <si>
    <t>100 м2 окрашиваемой поверхности</t>
  </si>
  <si>
    <t>34,1</t>
  </si>
  <si>
    <t>1.1-1-1480</t>
  </si>
  <si>
    <t>Шпатлевка клеевая</t>
  </si>
  <si>
    <t>Окраска водно-дисперсионными акриловыми и латексными составами, высококачественная, по сборным конструкциям стен, подготовленным под окраску</t>
  </si>
  <si>
    <t>35,1</t>
  </si>
  <si>
    <t>1.1-1-3552</t>
  </si>
  <si>
    <t>Грунтовка акриловая концентрированная универсальная с высокой клеевой и проникающей способностью</t>
  </si>
  <si>
    <t>л</t>
  </si>
  <si>
    <t>35,2</t>
  </si>
  <si>
    <t>1.1-1-2929</t>
  </si>
  <si>
    <t>Установка подоконных досок из ПВХ в каменных стенах толщиной до 0,51 м</t>
  </si>
  <si>
    <t>36,1</t>
  </si>
  <si>
    <t>1.9-12-116</t>
  </si>
  <si>
    <t>Доска подоконная из ПВХ, ламинированная декоративными ПВХ пленками, цвет: белый, мрамор, размеры 20х500х6000 мм</t>
  </si>
  <si>
    <t>36,2</t>
  </si>
  <si>
    <t>1.9-12-112</t>
  </si>
  <si>
    <t>Заглушка торцевая двусторонняя к подоконной доске из ПВХ, цвет: белый, мрамор, размеры 40х480 мм</t>
  </si>
  <si>
    <t>шт.</t>
  </si>
  <si>
    <t>Установка блоков в наружных и внутренних дверных проемах в каменных стенах площадь проема до 3 м2</t>
  </si>
  <si>
    <t>100 м2 проемов</t>
  </si>
  <si>
    <t>Прайс-лист</t>
  </si>
  <si>
    <t>ШТ</t>
  </si>
  <si>
    <t>3.10-78-1</t>
  </si>
  <si>
    <t>Установка дверного доводчика к дверям из древесины</t>
  </si>
  <si>
    <t>1 ПРИБОР</t>
  </si>
  <si>
    <t>63,1</t>
  </si>
  <si>
    <t>1.8-1-74</t>
  </si>
  <si>
    <t>Доводчик дверной, гидравлический, масса двери до 120 кг</t>
  </si>
  <si>
    <t>Установка противопожарных металлических однопольных дверных блоков</t>
  </si>
  <si>
    <t>Установка дверного доводчика к металлическим дверям</t>
  </si>
  <si>
    <t>1.8-1-83</t>
  </si>
  <si>
    <t>Доводчик дверной, универсальный, с механизмом «шестерня-рейка», регулируемый, масса двери до 160 кг</t>
  </si>
  <si>
    <t>КОМПЛЕКТ</t>
  </si>
  <si>
    <t>Установка алюминиевых дверных блоков в наружных и внутренних проемах в каменных стенах, площадь проема до 3 м2</t>
  </si>
  <si>
    <t>78,1</t>
  </si>
  <si>
    <t>81,1</t>
  </si>
  <si>
    <t>87,1</t>
  </si>
  <si>
    <t>Устройство перегородок из гипсокартонных листов (ГКЛ) с одинарным металлическим каркасом и двухслойной обшивкой с обеих сторон (С 112) с одним дверным проемом</t>
  </si>
  <si>
    <t>100 м2 перегородки за вычетом проемов</t>
  </si>
  <si>
    <t>88,1</t>
  </si>
  <si>
    <t>88,2</t>
  </si>
  <si>
    <t>88,3</t>
  </si>
  <si>
    <t>88,4</t>
  </si>
  <si>
    <t>1.7-4-44</t>
  </si>
  <si>
    <t>Уголок из оцинкованной стали для крепления несущих элементов двери к полу и потолку, размеры 100х74х123х2,0 мм</t>
  </si>
  <si>
    <t>88,5</t>
  </si>
  <si>
    <t>88,6</t>
  </si>
  <si>
    <t>1.1-1-2586</t>
  </si>
  <si>
    <t>Облицовка стен по одинарному металлическому каркасу из ПН и ПС профилей гипсокартонными листами в два слоя (С 626) с дверным проемом</t>
  </si>
  <si>
    <t>89,1</t>
  </si>
  <si>
    <t>89,2</t>
  </si>
  <si>
    <t>89,3</t>
  </si>
  <si>
    <t>89,4</t>
  </si>
  <si>
    <t>Облицовка пластиком или листами из синтетических материалов стен по сплошному основанию на клее</t>
  </si>
  <si>
    <t>90,1</t>
  </si>
  <si>
    <t>Облицовка стен по одинарному металлическому каркасу панелями на основе гипсокартонных листов (ГКЛ) с акриловым покрытием</t>
  </si>
  <si>
    <t>100 м2 облицовываемой поверхности</t>
  </si>
  <si>
    <t>91,1</t>
  </si>
  <si>
    <t>1.7-12-48</t>
  </si>
  <si>
    <t>Профиль декоративный L-образный, алюминиевый, для стыковки листовых интерьерных стеновых панелей, окрашенный в цвет RAL, толщина 1 мм, размер сечения 26х16х11 мм</t>
  </si>
  <si>
    <t>91,2</t>
  </si>
  <si>
    <t>1.7-12-47</t>
  </si>
  <si>
    <t>Профиль декоративный П-образный, алюминиевый, для стыковки листовых интерьерных стеновых панелей, окрашенный в цвет RAL, толщина 1 мм, размер сечения 11,3х6,3 мм</t>
  </si>
  <si>
    <t>91,3</t>
  </si>
  <si>
    <t>1.7-12-46</t>
  </si>
  <si>
    <t>Профиль декоративный Омега-образный, алюминиевый, для стыковки листовых интерьерных стеновых панелей, окрашенный в цвет RAL, толщина 1 мм, размер сечения 30х7,5х13 мм</t>
  </si>
  <si>
    <t>91,4</t>
  </si>
  <si>
    <t>91,5</t>
  </si>
  <si>
    <t>91,6</t>
  </si>
  <si>
    <t>1.1-1-7342</t>
  </si>
  <si>
    <t>Панели стеновые отделочные трудногорючие на основе гипсокартона с акриловым покрытием, для внутренней отделки стен, толщина 12,5 мм</t>
  </si>
  <si>
    <t>6.57-6-14</t>
  </si>
  <si>
    <t>Выравнивание лаг с изготовлением прокладок</t>
  </si>
  <si>
    <t>6.57-6-13</t>
  </si>
  <si>
    <t>Перестилка простильных покрытий из досок</t>
  </si>
  <si>
    <t>6.62-40-1</t>
  </si>
  <si>
    <t>Антигрибковая защита, обработка зараженных поверхностей деревянных конструкций антисептиком строительным комплексного биологического действия</t>
  </si>
  <si>
    <t>94,1</t>
  </si>
  <si>
    <t>1.1-1-2850</t>
  </si>
  <si>
    <t>кг</t>
  </si>
  <si>
    <t>Огнезащита обрешетки под кровлю, покрытия и настилы по фермам</t>
  </si>
  <si>
    <t>1000 м2 обработанной поверхности</t>
  </si>
  <si>
    <t>95,1</t>
  </si>
  <si>
    <t>1.1-1-349</t>
  </si>
  <si>
    <t>Керосиновый контакт</t>
  </si>
  <si>
    <t>95,2</t>
  </si>
  <si>
    <t>1.1-2-156</t>
  </si>
  <si>
    <t>Аммоний углекислый кислый (бикарбонат аммония)</t>
  </si>
  <si>
    <t>95,3</t>
  </si>
  <si>
    <t>1.1-1-10</t>
  </si>
  <si>
    <t>Аммоний фосфорнокислый (диаммоний фосфат)</t>
  </si>
  <si>
    <t>Устройство тепло - и звукоизоляции пола из фанеры (1 слой)</t>
  </si>
  <si>
    <t>96,1</t>
  </si>
  <si>
    <t>1.1-1-3383</t>
  </si>
  <si>
    <t>Дюбель-гвоздь стальной, диаметр 6 мм, длина 40 мм</t>
  </si>
  <si>
    <t>96,2</t>
  </si>
  <si>
    <t>1.1-1-394</t>
  </si>
  <si>
    <t>Мастика клеящая каучуковая, типа КН-2</t>
  </si>
  <si>
    <t>96,3</t>
  </si>
  <si>
    <t>1.1-1-1308</t>
  </si>
  <si>
    <t>Фанера березовая общего назначения, шлифованная с двух сторон, водостойкая, для внутреннего использования, марка ФК, сорт I/II, толщина 10 мм</t>
  </si>
  <si>
    <t>Устройство тепло - и звукоизоляции пола из фанеры (2 слой)</t>
  </si>
  <si>
    <t>97,1</t>
  </si>
  <si>
    <t>97,2</t>
  </si>
  <si>
    <t>97,3</t>
  </si>
  <si>
    <t>Устройство тепло и звукоизоляции сплошной из плит или матов минераловатных или стекловолокнистых</t>
  </si>
  <si>
    <t>98,1</t>
  </si>
  <si>
    <t>1.1-1-890</t>
  </si>
  <si>
    <t>Устройство покрытия из ламинат- паркета на основе износостойкого пластика бесклеевым (замковым) способом</t>
  </si>
  <si>
    <t>99,1</t>
  </si>
  <si>
    <t>100,1</t>
  </si>
  <si>
    <t>1.1-1-2468</t>
  </si>
  <si>
    <t>Материал рулонный, из несшитого пенополиэтилена, газонаполненный, неокрашенный, толщина 2 мм</t>
  </si>
  <si>
    <t>100,2</t>
  </si>
  <si>
    <t>1.1-1-389</t>
  </si>
  <si>
    <t>Клей на основе акриловой дисперсии</t>
  </si>
  <si>
    <t>100,3</t>
  </si>
  <si>
    <t>Устройство прокладочной тепло- и звукоизоляции из рулонных вспененных материалов с проклейкой стыков самоклеящейся лентой</t>
  </si>
  <si>
    <t>101,1</t>
  </si>
  <si>
    <t>1.1-1-3380</t>
  </si>
  <si>
    <t>Лист из пенополиуретана (подложка), толщина 5 мм</t>
  </si>
  <si>
    <t>Устройство покрытий из досок паркетных</t>
  </si>
  <si>
    <t>102,1</t>
  </si>
  <si>
    <t>103,1</t>
  </si>
  <si>
    <t>104,1</t>
  </si>
  <si>
    <t>104,2</t>
  </si>
  <si>
    <t>104,3</t>
  </si>
  <si>
    <t>Устройство подвесных потолков из декоративно-акустических плит по готовому каркасу с установкой направляющих из алюминиевого профиля и деталей крепления</t>
  </si>
  <si>
    <t>105,1</t>
  </si>
  <si>
    <t>1.1-1-863</t>
  </si>
  <si>
    <t>Комплектующие к потолкам подвесным из минеральных плит</t>
  </si>
  <si>
    <t>105,2</t>
  </si>
  <si>
    <t>15.2-52-11</t>
  </si>
  <si>
    <t>Перевозка строительного мусора на расстояние до 52 км автосамосвалами грузоподъемностью до 20 т</t>
  </si>
  <si>
    <t>15.1-1500-01</t>
  </si>
  <si>
    <t>Отходы (мусор) от строительных и ремонтных работ малоопасные</t>
  </si>
  <si>
    <t>1.7-11-59</t>
  </si>
  <si>
    <t>чел.-ч.</t>
  </si>
  <si>
    <t>Краска водно-дисперсионная, акриловая, с силиконовыми добавками, высокопрочная, эластичная, атмосферостойкая, паропроницаемая, матовая, механизированного и ручного нанесения, для наружных и внутренних работ, сухой остаток 36%, для окраски кирпичных, бетонных, деревянных и оштукатуренных поверхностей</t>
  </si>
  <si>
    <t>Плиты теплоизоляционные на основе базальтового волокна, плотность от 30 до 37 кг/м3, коэффициент теплопроводности не более 0,041 Вт/(м х К), группа горючести НГ, для утепления ненагружаемых конструкций, в том числе подвергающихся сильному нагреву, отделки под сайдинг</t>
  </si>
  <si>
    <t>Антисептик на водной основе (массовая доля картоцида 4,9%, юглона 0,006%, перметрина 0,46%), фунгицидный, инсектицидный, бактерицидный, альгицидный, водородный показатель рН 4, для защиты древесины, а также строительных материалов и лакокрасочных покрытий при наружной обработке строений от грибных и бактериальных болезней и насекомых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</si>
  <si>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</si>
  <si>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</si>
  <si>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</si>
  <si>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</si>
  <si>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</si>
  <si>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</si>
  <si>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</si>
  <si>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</si>
  <si>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</si>
  <si>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</si>
  <si>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</si>
  <si>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</si>
  <si>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</si>
  <si>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</si>
  <si>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</si>
  <si>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</si>
  <si>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</si>
  <si>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</si>
  <si>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</si>
  <si>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</si>
  <si>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72</t>
  </si>
  <si>
    <t>Всего в
ценах на
январь 2000 года,
руб.</t>
  </si>
  <si>
    <t>ЗП</t>
  </si>
  <si>
    <t>НР от ЗП</t>
  </si>
  <si>
    <t>%</t>
  </si>
  <si>
    <t>СП от ЗП</t>
  </si>
  <si>
    <t>ЗТР</t>
  </si>
  <si>
    <t>чел-ч</t>
  </si>
  <si>
    <t>ВСЕГО работ по позиции:</t>
  </si>
  <si>
    <t>ВСЕГО оборудование по позиции:</t>
  </si>
  <si>
    <t>ВСЕГО по позиции:</t>
  </si>
  <si>
    <t>ЭМ</t>
  </si>
  <si>
    <t>в т.ч. ЗПМ</t>
  </si>
  <si>
    <t>НР и СП от ЗПМ</t>
  </si>
  <si>
    <r>
      <t>3.9-35-1</t>
    </r>
    <r>
      <rPr>
        <i/>
        <sz val="10"/>
        <rFont val="Arial"/>
        <family val="2"/>
        <charset val="204"/>
      </rPr>
      <t xml:space="preserve">
Поправка: ТСН-2001.6. О.П. п.23.6</t>
    </r>
  </si>
  <si>
    <t>МР</t>
  </si>
  <si>
    <r>
      <t>9999990001</t>
    </r>
    <r>
      <rPr>
        <i/>
        <sz val="10"/>
        <rFont val="Arial"/>
        <family val="2"/>
        <charset val="204"/>
      </rPr>
      <t xml:space="preserve">
Поправка: ТСН-2001.6. О.П. п.23.6</t>
    </r>
  </si>
  <si>
    <t xml:space="preserve">   Итого возвратных сумм</t>
  </si>
  <si>
    <r>
      <t>3.9-74-1</t>
    </r>
    <r>
      <rPr>
        <i/>
        <sz val="10"/>
        <rFont val="Arial"/>
        <family val="2"/>
        <charset val="204"/>
      </rPr>
      <t xml:space="preserve">
Поправка: ТСН-2001.6. О.П. п.23.6</t>
    </r>
  </si>
  <si>
    <r>
      <t>3.10-82-1</t>
    </r>
    <r>
      <rPr>
        <i/>
        <sz val="10"/>
        <rFont val="Arial"/>
        <family val="2"/>
        <charset val="204"/>
      </rPr>
      <t xml:space="preserve">
Поправка: ТСН-2001.6. О.П. п.23.6</t>
    </r>
  </si>
  <si>
    <r>
      <t>6.63-7-5</t>
    </r>
    <r>
      <rPr>
        <i/>
        <sz val="10"/>
        <rFont val="Arial"/>
        <family val="2"/>
        <charset val="204"/>
      </rPr>
      <t xml:space="preserve">
Поправка: ТСН-2001.6-63. р3. п.3.1.2</t>
    </r>
  </si>
  <si>
    <r>
      <t>3.11-8-1</t>
    </r>
    <r>
      <rPr>
        <i/>
        <sz val="10"/>
        <rFont val="Arial"/>
        <family val="2"/>
        <charset val="204"/>
      </rPr>
      <t xml:space="preserve">
Поправка: ТСН-2001.6. О.П. п.23.1</t>
    </r>
  </si>
  <si>
    <r>
      <t>3.9-50-1</t>
    </r>
    <r>
      <rPr>
        <i/>
        <sz val="10"/>
        <rFont val="Arial"/>
        <family val="2"/>
        <charset val="204"/>
      </rPr>
      <t xml:space="preserve">
Поправка: ТСН-2001.6. О.П. п.23.6</t>
    </r>
  </si>
  <si>
    <t>к нр )*0,6</t>
  </si>
  <si>
    <r>
      <t>3.26-29-3</t>
    </r>
    <r>
      <rPr>
        <i/>
        <sz val="10"/>
        <rFont val="Arial"/>
        <family val="2"/>
        <charset val="204"/>
      </rPr>
      <t xml:space="preserve">
Поправка: ТСН-2001.6. О.П. п.23.1</t>
    </r>
  </si>
  <si>
    <r>
      <t>3.26-10-4</t>
    </r>
    <r>
      <rPr>
        <i/>
        <sz val="10"/>
        <rFont val="Arial"/>
        <family val="2"/>
        <charset val="204"/>
      </rPr>
      <t xml:space="preserve">
Поправка: ТСН-2001.6. О.П. п.11</t>
    </r>
  </si>
  <si>
    <r>
      <t>3.10-97-1</t>
    </r>
    <r>
      <rPr>
        <i/>
        <sz val="10"/>
        <rFont val="Arial"/>
        <family val="2"/>
        <charset val="204"/>
      </rPr>
      <t xml:space="preserve">
Поправка: ТСН-2001.6. О.П. п.11</t>
    </r>
  </si>
  <si>
    <r>
      <t>3.15-103-5</t>
    </r>
    <r>
      <rPr>
        <i/>
        <sz val="10"/>
        <rFont val="Arial"/>
        <family val="2"/>
        <charset val="204"/>
      </rPr>
      <t xml:space="preserve">
Поправка: ТСН-2001.6. О.П. п.11</t>
    </r>
  </si>
  <si>
    <r>
      <t>3.15-176-7</t>
    </r>
    <r>
      <rPr>
        <i/>
        <sz val="10"/>
        <rFont val="Arial"/>
        <family val="2"/>
        <charset val="204"/>
      </rPr>
      <t xml:space="preserve">
Поправка: ТСН-2001.6. О.П. п.11</t>
    </r>
  </si>
  <si>
    <r>
      <t>3.10-85-1</t>
    </r>
    <r>
      <rPr>
        <i/>
        <sz val="10"/>
        <rFont val="Arial"/>
        <family val="2"/>
        <charset val="204"/>
      </rPr>
      <t xml:space="preserve">
Поправка: ТСН-2001.6. О.П. п.11</t>
    </r>
  </si>
  <si>
    <r>
      <t>3.10-21-1</t>
    </r>
    <r>
      <rPr>
        <i/>
        <sz val="10"/>
        <rFont val="Arial"/>
        <family val="2"/>
        <charset val="204"/>
      </rPr>
      <t xml:space="preserve">
Поправка: ТСН-2001.6. О.П. п.11</t>
    </r>
  </si>
  <si>
    <r>
      <t>ДВ-1 ДГ 22-8 2200х800, 2130х700, левая, ПВХ-пленка, Дуб корица, заполнение сотовое, усиление под доводчик, подготовка под СКУД, коробка 30х70 телескоп, наличники с 2х сторон, доборы, замок врезной магнитный , тип цилиндра-к/к с квадратной наклоадкой, ручка,  матовый хром</t>
    </r>
    <r>
      <rPr>
        <i/>
        <sz val="10"/>
        <rFont val="Arial"/>
        <family val="2"/>
        <charset val="204"/>
      </rPr>
      <t xml:space="preserve">
4 889,73 = [55 455,3 / 1,2 /  9,64] +  2% Заг.скл</t>
    </r>
  </si>
  <si>
    <r>
      <t>ДВ-2 ДГ 22-8 2200х800, 2130х700, правая, ПВХ-пленка, Дуб корица, заполнение сотовое, усиление под доводчик, подготовка под СКУД, коробка 30х70 телескоп, наличники с 2х сторон, доборы, замок врезной магнитный , тип цилиндра-к/к с квадратной наклоадкой, ручка, матовый хром</t>
    </r>
    <r>
      <rPr>
        <i/>
        <sz val="10"/>
        <rFont val="Arial"/>
        <family val="2"/>
        <charset val="204"/>
      </rPr>
      <t xml:space="preserve">
4 889,73 = [55 455,3 / 1,2 /  9,64] +  2% Заг.скл</t>
    </r>
  </si>
  <si>
    <r>
      <t>ДВ-2.1 ДГ 22-8 2200х800, 2130х700, левая, ПВХ-пленка, Дуб корица, заполнение сотовое, усиление под доводчик, подготовка под СКУД, коробка 30х70 телескоп, наличники с 2х сторон, доборы, замок врезной магнитный, тип цилиндра-к/к с квадратной наклоадкой, ручка, матовый хром</t>
    </r>
    <r>
      <rPr>
        <i/>
        <sz val="10"/>
        <rFont val="Arial"/>
        <family val="2"/>
        <charset val="204"/>
      </rPr>
      <t xml:space="preserve">
4 889,74 = [55 455,38 / 1,2 /  9,64] +  2% Заг.скл</t>
    </r>
  </si>
  <si>
    <r>
      <t>Дверь ДГ 22-11 (2130*1000) дуб корица, усиление под доводчик, подготовка под СКУД, фурнитура комплект</t>
    </r>
    <r>
      <rPr>
        <i/>
        <sz val="10"/>
        <rFont val="Arial"/>
        <family val="2"/>
        <charset val="204"/>
      </rPr>
      <t xml:space="preserve">
3 885,47 = [44 065,76 / 1,2 /  9,64] +  2% Заг.скл</t>
    </r>
  </si>
  <si>
    <r>
      <t>Дверь ДГ 22-8 (2130*700) дуб корица, усиление под доводчик, подготовка под СКУД, фурнитура комплект</t>
    </r>
    <r>
      <rPr>
        <i/>
        <sz val="10"/>
        <rFont val="Arial"/>
        <family val="2"/>
        <charset val="204"/>
      </rPr>
      <t xml:space="preserve">
3 643,93 = [41 326,47 / 1,2 /  9,64] +  2% Заг.скл</t>
    </r>
  </si>
  <si>
    <r>
      <t>3.9-74-1</t>
    </r>
    <r>
      <rPr>
        <i/>
        <sz val="10"/>
        <rFont val="Arial"/>
        <family val="2"/>
        <charset val="204"/>
      </rPr>
      <t xml:space="preserve">
Поправка: ТСН-2001.6. О.П. п.11</t>
    </r>
  </si>
  <si>
    <r>
      <t>Дверь ДМО-01 Техническая, 1960*870,  наличник, замок  ролик, цил., ручка Скоба 1500, подготовка под доводчик, цилиндр ключ/ключ, остекление 1500*250</t>
    </r>
    <r>
      <rPr>
        <i/>
        <sz val="10"/>
        <rFont val="Arial"/>
        <family val="2"/>
        <charset val="204"/>
      </rPr>
      <t xml:space="preserve">
6 036,39 = [68 459,77 / 1,2 /  9,64] +  2% Заг.скл</t>
    </r>
  </si>
  <si>
    <r>
      <t>Дверь ДМО-02 Техническая, 2200*1740, размер рабочей створки 1000, наличник, замок ролик, цил., ручка Скоба 1500, подготовка под доводчик, цилиндр ключ/ключ, остекление 1500*250, высота верхней фрамуги 590мм, фрамуга глухая</t>
    </r>
    <r>
      <rPr>
        <i/>
        <sz val="10"/>
        <rFont val="Arial"/>
        <family val="2"/>
        <charset val="204"/>
      </rPr>
      <t xml:space="preserve">
12 900,96 = [146 312,11 / 1,2 /  9,64] +  2% Заг.скл</t>
    </r>
  </si>
  <si>
    <r>
      <t>Дверь ДМО-02 Техническая, 2200*1610, размер рабочей створки наличник, замок  ролик, цил., ручка Скоба 1500, подготовка под доводчик, цилиндр ключ/ключ, остекление 1500*250, высота верхней фрамуги 500мм, фрамуга глухая</t>
    </r>
    <r>
      <rPr>
        <i/>
        <sz val="10"/>
        <rFont val="Arial"/>
        <family val="2"/>
        <charset val="204"/>
      </rPr>
      <t xml:space="preserve">
11 953,37 = [135 565,23 / 1,2 /  9,64] +  2% Заг.скл</t>
    </r>
  </si>
  <si>
    <r>
      <t>Дверь ДМО-02 Техническая, 2200*1310, размер рабочей створки 1000,  наличник, замок ролик, цил., ручка Скоба 1500, подготовка под доводчик, цилиндр ключ/ключ, остекление 1500*250, высота верхней фрамуги 240мм, фрамуга глухая</t>
    </r>
    <r>
      <rPr>
        <i/>
        <sz val="10"/>
        <rFont val="Arial"/>
        <family val="2"/>
        <charset val="204"/>
      </rPr>
      <t xml:space="preserve">
10 578,42 = [119 971,72 / 1,2 /  9,64] +  2% Заг.скл</t>
    </r>
  </si>
  <si>
    <r>
      <t>Дверь ДП-02(Е160) 870*1520 правая</t>
    </r>
    <r>
      <rPr>
        <i/>
        <sz val="10"/>
        <rFont val="Arial"/>
        <family val="2"/>
        <charset val="204"/>
      </rPr>
      <t xml:space="preserve">
2 953,54 = [33 496,67 / 1,2 /  9,64] +  2% Заг.скл</t>
    </r>
  </si>
  <si>
    <r>
      <t>3.10-82-1</t>
    </r>
    <r>
      <rPr>
        <i/>
        <sz val="10"/>
        <rFont val="Arial"/>
        <family val="2"/>
        <charset val="204"/>
      </rPr>
      <t xml:space="preserve">
Поправка: ТСН-2001.6. О.П. п.11</t>
    </r>
  </si>
  <si>
    <r>
      <t>3.9-68-1</t>
    </r>
    <r>
      <rPr>
        <i/>
        <sz val="10"/>
        <rFont val="Arial"/>
        <family val="2"/>
        <charset val="204"/>
      </rPr>
      <t xml:space="preserve">
Поправка: ТСН-2001.6. О.П. п.11</t>
    </r>
  </si>
  <si>
    <r>
      <t>Дверной блок светопрозрачный внешний распашной 2 этаж 1100х2200</t>
    </r>
    <r>
      <rPr>
        <i/>
        <sz val="10"/>
        <rFont val="Arial"/>
        <family val="2"/>
        <charset val="204"/>
      </rPr>
      <t xml:space="preserve">
11 650,64 = [132 132 / 1,2 /  9,64] +  2% Заг.скл</t>
    </r>
  </si>
  <si>
    <r>
      <t>Дверной блок светопрозрачный внешний распашной 5 этаж 960х2200</t>
    </r>
    <r>
      <rPr>
        <i/>
        <sz val="10"/>
        <rFont val="Arial"/>
        <family val="2"/>
        <charset val="204"/>
      </rPr>
      <t xml:space="preserve">
10 167,83 = [115 315,2 / 1,2 /  9,64] +  2% Заг.скл</t>
    </r>
  </si>
  <si>
    <r>
      <t>Дверной блок светопрозрачный внешний распашной 4 этаж 890х2080</t>
    </r>
    <r>
      <rPr>
        <i/>
        <sz val="10"/>
        <rFont val="Arial"/>
        <family val="2"/>
        <charset val="204"/>
      </rPr>
      <t xml:space="preserve">
8 912,20 = [101 074,8 / 1,2 /  9,64] +  2% Заг.скл</t>
    </r>
  </si>
  <si>
    <r>
      <t>Дверь металлическая Дверь ДП-01(Е160) 2180*870,шагрень, подготовка под доводчик, наличник, замок ПП, ручка ПП хром, цилиндр ключ/ключ 80мм, подготовка под СКУД</t>
    </r>
    <r>
      <rPr>
        <i/>
        <sz val="10"/>
        <rFont val="Arial"/>
        <family val="2"/>
        <charset val="204"/>
      </rPr>
      <t xml:space="preserve">
5 486,64 = [62 225 / 1,2 /  9,64] +  2% Заг.скл</t>
    </r>
  </si>
  <si>
    <r>
      <t>Дверной блок алюминиевый противопожарный, EIW30 Внутреняя, размер проема:2190х1210, фактический световой проем: 2090х960, противопожарное остекленение, без  рабочей створки, открывание правое, порог: 14 мм,Нажимная ручка  (нерж), Врезной замок, Цилиндр к/к, Доводчик  со скользящей тягой.</t>
    </r>
    <r>
      <rPr>
        <i/>
        <sz val="10"/>
        <rFont val="Arial"/>
        <family val="2"/>
        <charset val="204"/>
      </rPr>
      <t xml:space="preserve">
20 480,48 = [232 272,67 / 1,2 /  9,64] +  2% Заг.скл</t>
    </r>
  </si>
  <si>
    <r>
      <t>Дверной блок  светопрозрачный внутренний  распашной ДВ-3 860х2080, алюминиевый профиль реалит, порошковая покраска</t>
    </r>
    <r>
      <rPr>
        <i/>
        <sz val="10"/>
        <rFont val="Arial"/>
        <family val="2"/>
        <charset val="204"/>
      </rPr>
      <t xml:space="preserve">
8 611,81 = [97 668 / 1,2 /  9,64] +  2% Заг.скл</t>
    </r>
  </si>
  <si>
    <r>
      <t>3.10-89-2</t>
    </r>
    <r>
      <rPr>
        <i/>
        <sz val="10"/>
        <rFont val="Arial"/>
        <family val="2"/>
        <charset val="204"/>
      </rPr>
      <t xml:space="preserve">
Поправка: ТСН-2001.6. О.П. п.11</t>
    </r>
  </si>
  <si>
    <r>
      <t>3.10-97-2</t>
    </r>
    <r>
      <rPr>
        <i/>
        <sz val="10"/>
        <rFont val="Arial"/>
        <family val="2"/>
        <charset val="204"/>
      </rPr>
      <t xml:space="preserve">
Поправка: ТСН-2001.6. О.П. п.11</t>
    </r>
  </si>
  <si>
    <r>
      <t>3.15-145-2</t>
    </r>
    <r>
      <rPr>
        <i/>
        <sz val="10"/>
        <rFont val="Arial"/>
        <family val="2"/>
        <charset val="204"/>
      </rPr>
      <t xml:space="preserve">
Поправка: ТСН-2001.6. О.П. п.11</t>
    </r>
  </si>
  <si>
    <r>
      <t>ПВХ-покрытие, виниловая плитка, класс применения, толщ.2,5 мм, КМ2</t>
    </r>
    <r>
      <rPr>
        <i/>
        <sz val="10"/>
        <rFont val="Arial"/>
        <family val="2"/>
        <charset val="204"/>
      </rPr>
      <t xml:space="preserve">
334,18 = [3 790 / 1,2 /  9,64] +  2% Заг.скл</t>
    </r>
  </si>
  <si>
    <r>
      <t>3.10-125-1</t>
    </r>
    <r>
      <rPr>
        <i/>
        <sz val="10"/>
        <rFont val="Arial"/>
        <family val="2"/>
        <charset val="204"/>
      </rPr>
      <t xml:space="preserve">
Поправка: ТСН-2001.6. О.П. п.11</t>
    </r>
  </si>
  <si>
    <r>
      <t>3.10-47-1</t>
    </r>
    <r>
      <rPr>
        <i/>
        <sz val="10"/>
        <rFont val="Arial"/>
        <family val="2"/>
        <charset val="204"/>
      </rPr>
      <t xml:space="preserve">
Поправка: ТСН-2001.6. О.П. п.11</t>
    </r>
  </si>
  <si>
    <r>
      <t>3.11-45-1</t>
    </r>
    <r>
      <rPr>
        <i/>
        <sz val="10"/>
        <rFont val="Arial"/>
        <family val="2"/>
        <charset val="204"/>
      </rPr>
      <t xml:space="preserve">
Поправка: ТСН-2001.6. О.П. п.11</t>
    </r>
  </si>
  <si>
    <r>
      <t>3.11-8-1</t>
    </r>
    <r>
      <rPr>
        <i/>
        <sz val="10"/>
        <rFont val="Arial"/>
        <family val="2"/>
        <charset val="204"/>
      </rPr>
      <t xml:space="preserve">
Поправка: ТСН-2001.6. О.П. п.11</t>
    </r>
  </si>
  <si>
    <r>
      <t>3.11-37-1</t>
    </r>
    <r>
      <rPr>
        <i/>
        <sz val="10"/>
        <rFont val="Arial"/>
        <family val="2"/>
        <charset val="204"/>
      </rPr>
      <t xml:space="preserve">
Поправка: ТСН-2001.6. О.П. п.11</t>
    </r>
  </si>
  <si>
    <r>
      <t>3.11-27-1</t>
    </r>
    <r>
      <rPr>
        <i/>
        <sz val="10"/>
        <rFont val="Arial"/>
        <family val="2"/>
        <charset val="204"/>
      </rPr>
      <t xml:space="preserve">
Поправка: ТСН-2001.6. О.П. п.11</t>
    </r>
  </si>
  <si>
    <r>
      <t>Плитка ковровая 50x50, класс износостойкости 33, высота ворса 2,4 мм</t>
    </r>
    <r>
      <rPr>
        <i/>
        <sz val="10"/>
        <rFont val="Arial"/>
        <family val="2"/>
        <charset val="204"/>
      </rPr>
      <t xml:space="preserve">
229,26 = [2 600 / 1,2 /  9,64] +  2% Заг.скл</t>
    </r>
  </si>
  <si>
    <r>
      <t>3.11-46-1</t>
    </r>
    <r>
      <rPr>
        <i/>
        <sz val="10"/>
        <rFont val="Arial"/>
        <family val="2"/>
        <charset val="204"/>
      </rPr>
      <t xml:space="preserve">
Поправка: ТСН-2001.6. О.П. п.11</t>
    </r>
  </si>
  <si>
    <r>
      <t>3.11-24-1</t>
    </r>
    <r>
      <rPr>
        <i/>
        <sz val="10"/>
        <rFont val="Arial"/>
        <family val="2"/>
        <charset val="204"/>
      </rPr>
      <t xml:space="preserve">
Поправка: ТСН-2001.6. О.П. п.11</t>
    </r>
  </si>
  <si>
    <r>
      <t>Паркетная доска , натуральный дуб, толщина  188*2266х14 мм, замковое соединение</t>
    </r>
    <r>
      <rPr>
        <i/>
        <sz val="10"/>
        <rFont val="Arial"/>
        <family val="2"/>
        <charset val="204"/>
      </rPr>
      <t xml:space="preserve">
328,28 = [3 723 / 1,2 /  9,64] +  2% Заг.скл</t>
    </r>
  </si>
  <si>
    <r>
      <t>3.15-29-1</t>
    </r>
    <r>
      <rPr>
        <i/>
        <sz val="10"/>
        <rFont val="Arial"/>
        <family val="2"/>
        <charset val="204"/>
      </rPr>
      <t xml:space="preserve">
Поправка: ТСН-2001.6. О.П. п.11</t>
    </r>
  </si>
  <si>
    <r>
      <t>Потолочная панель на основе стекловолокна высокой плотности 1200x600x20 Белый (Н1), Г, влагостойкость 95 %, звукопоглощение 0,85</t>
    </r>
    <r>
      <rPr>
        <i/>
        <sz val="10"/>
        <rFont val="Arial"/>
        <family val="2"/>
        <charset val="204"/>
      </rPr>
      <t xml:space="preserve">
371,39 = [4 212 / 1,2 /  9,64] +  2% Заг.скл</t>
    </r>
  </si>
  <si>
    <t xml:space="preserve"> тыс.руб.</t>
  </si>
  <si>
    <t>ВОЗВРАТ_x000D_
Лом стальной, вид лома 3А, для расчета возвратных сумм</t>
  </si>
  <si>
    <t xml:space="preserve">Сводный сметный расчет в сумме  </t>
  </si>
  <si>
    <t xml:space="preserve">руб. </t>
  </si>
  <si>
    <t>(наименование стройки)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</si>
  <si>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</si>
  <si>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</si>
  <si>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</si>
  <si>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</si>
  <si>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строительных работ</t>
  </si>
  <si>
    <t xml:space="preserve">монтажных работ </t>
  </si>
  <si>
    <t>оборудования, мебели инвентаря</t>
  </si>
  <si>
    <t>прочих затрат</t>
  </si>
  <si>
    <t>Глава 2. Основные объекты строительства.</t>
  </si>
  <si>
    <t>ЛСР-02-01-01</t>
  </si>
  <si>
    <t>Итого по гл. 2</t>
  </si>
  <si>
    <t>Итого по гл. 1-7</t>
  </si>
  <si>
    <t>Глава 8. Временные здания и сооружения</t>
  </si>
  <si>
    <t>Итого по гл. 8</t>
  </si>
  <si>
    <t>Итого по гл. 1-8</t>
  </si>
  <si>
    <t>Итого по гл. 1-9</t>
  </si>
  <si>
    <t>Итого по гл. 1-12</t>
  </si>
  <si>
    <t>Итого по сводному расчету  без НДС</t>
  </si>
  <si>
    <t>ТСН-2001.12, прил.5, п.13.2.</t>
  </si>
  <si>
    <t xml:space="preserve">Налог на добавленную стоимость 20% </t>
  </si>
  <si>
    <t>Стоимость возвратных средств</t>
  </si>
  <si>
    <t>Стоимость возвратных средств с НДС</t>
  </si>
  <si>
    <t>Итого по сводному расчету за вычетом возвратных средств, тыс.руб.</t>
  </si>
  <si>
    <t>Итого по сводному расчету за вычетом возвратных средств , руб.</t>
  </si>
  <si>
    <t>в т.ч. НДС 20%, руб.</t>
  </si>
  <si>
    <t>Раздел: Демонтажные работы</t>
  </si>
  <si>
    <t>Подраздел: Оконные проемы</t>
  </si>
  <si>
    <t>Объем: 0,5422=54,22/100</t>
  </si>
  <si>
    <t>Объем: 2,3238=232,38/100</t>
  </si>
  <si>
    <t>Объем: 0,58095=232,38*2,5/1000</t>
  </si>
  <si>
    <t>Итого по подразделу: Оконные проемы</t>
  </si>
  <si>
    <t>Подраздел: Дверные проемы</t>
  </si>
  <si>
    <t>Объем: 0,1097=10,97/100</t>
  </si>
  <si>
    <t>Объем: 0,027425=10,97*2,5/1000</t>
  </si>
  <si>
    <t>Объем: 0,9926=99,26/100</t>
  </si>
  <si>
    <t>Объем: 0,55=55/100</t>
  </si>
  <si>
    <t>Объем: 5,708=570,8/100</t>
  </si>
  <si>
    <t>Объем: 0,8=8/10</t>
  </si>
  <si>
    <t>Итого по подразделу: Дверные проемы</t>
  </si>
  <si>
    <t>Подраздел: Стены</t>
  </si>
  <si>
    <t>Объем: 0,7135=71,35/100</t>
  </si>
  <si>
    <t>Объем: 0,68=68/100</t>
  </si>
  <si>
    <t>Объем: 14,7702=1477,02/100</t>
  </si>
  <si>
    <t>Объем: 3,69255=1477,02*2,5/1000</t>
  </si>
  <si>
    <t>Итого по подразделу: Стены</t>
  </si>
  <si>
    <t>Подраздел: Полы</t>
  </si>
  <si>
    <t>Объем: 9,04=904/100</t>
  </si>
  <si>
    <t>Объем: 0,7509=75,09/100</t>
  </si>
  <si>
    <t>Объем: 1,1204=112,04/100</t>
  </si>
  <si>
    <t>Объем: 12,0618=1206,18/100</t>
  </si>
  <si>
    <t>Объем: 12,0795=1207,95/100</t>
  </si>
  <si>
    <t>Объем: 2,31=231/100</t>
  </si>
  <si>
    <t>Объем: 13,8854=1388,54/100</t>
  </si>
  <si>
    <t>Итого по подразделу: Полы</t>
  </si>
  <si>
    <t>Подраздел: Потолок</t>
  </si>
  <si>
    <t>Объем: 8,5794=857,94/100</t>
  </si>
  <si>
    <t>Объем: 13,1214=1312,14/100</t>
  </si>
  <si>
    <t>Объем: 0,7623=76,23/100</t>
  </si>
  <si>
    <t>Итого по подразделу: Потолок</t>
  </si>
  <si>
    <t>Итого по разделу: Демонтажные работы</t>
  </si>
  <si>
    <t>Раздел: Погрузка мусора</t>
  </si>
  <si>
    <t>Объем: 254,718904=1,8977+2,67237+0,58095+22,77324+0,126155+0,027425+0,249425+5,775+2,2832+0,168229+0,0576+3,146535+0,0204+16,98573+3,69255+0,9944+3,90468+0,526588+34,97922+5,677365+0,765918+0,412995+0,2772+34,7135+106,041384+5,179017+0,180528+0,6096</t>
  </si>
  <si>
    <t>Объем: 229,2470136=254,718904-25,4718904</t>
  </si>
  <si>
    <t>Объем: 25,4718904=254,718904*0,1</t>
  </si>
  <si>
    <t>Итого по разделу: Погрузка мусора</t>
  </si>
  <si>
    <t>Раздел: Монтажные работы</t>
  </si>
  <si>
    <t>Объем: 11,619=232,38*0,05</t>
  </si>
  <si>
    <t>Объем: 0,7932=79,32/100</t>
  </si>
  <si>
    <t>Объем: 0,0176=2,2*0,8*1/100</t>
  </si>
  <si>
    <t>Объем: 0,0704=2,2*0,8*4/100</t>
  </si>
  <si>
    <t>Объем: 0,1232=2,2*0,8*7/100</t>
  </si>
  <si>
    <t>Объем: 0,1386=2,2*0,9*7/100</t>
  </si>
  <si>
    <t>Объем: 0,2574=2,2*0,9*13/100</t>
  </si>
  <si>
    <t>Объем: 0,066=2,2*1*3/100</t>
  </si>
  <si>
    <t>Объем: 0,044=2,2*1*2/100</t>
  </si>
  <si>
    <t>Объем: 0,0726=2,2*1,1*3/100</t>
  </si>
  <si>
    <t>Объем: 0,0396=2,2*0,9*2/100</t>
  </si>
  <si>
    <t>Объем: 0,022=2,2*1*1/100</t>
  </si>
  <si>
    <t>Объем: 0,0213=2,13*1*1/100</t>
  </si>
  <si>
    <t>Объем: 0,01491=2,13*0,7*1/100</t>
  </si>
  <si>
    <t>Объем: 0,5=5/10</t>
  </si>
  <si>
    <t>Объем: 0,0242=1,1*2,2*1/100</t>
  </si>
  <si>
    <t>Объем: 0,02112=0,96*2,2*1/100</t>
  </si>
  <si>
    <t>Объем: 0,018512=0,89*2,08*1/100</t>
  </si>
  <si>
    <t>Объем: 0,052998=2,19*1,21*2/100</t>
  </si>
  <si>
    <t>Объем: 0,017888=2,08*0,86*1/100</t>
  </si>
  <si>
    <t>Объем: 12,8589=1285,89/100</t>
  </si>
  <si>
    <t>Объем: 11,7203=1172,03/100</t>
  </si>
  <si>
    <t>Объем: 2,3072=230,72/100</t>
  </si>
  <si>
    <t>Объем: 39,1441=3914,41/100</t>
  </si>
  <si>
    <t>Объем: 1,41=141/100</t>
  </si>
  <si>
    <t>Объем: 2,94=294/100</t>
  </si>
  <si>
    <t>Объем: 14,1461=1414,61/100</t>
  </si>
  <si>
    <t>Объем: 1,41461=1414,61/1000</t>
  </si>
  <si>
    <t>Объем: 11,1316=1113,16/100</t>
  </si>
  <si>
    <t>Объем: 1,105=110,5/100</t>
  </si>
  <si>
    <t>Объем: 1,9095=190,95/100</t>
  </si>
  <si>
    <t>Объем: 13,7=1370/100</t>
  </si>
  <si>
    <t>Объем: 1,37=1370/1000</t>
  </si>
  <si>
    <t>Итого по разделу: Монтажные работы</t>
  </si>
  <si>
    <t>Итого по локальной смете: Архитектурные решения</t>
  </si>
  <si>
    <t>Объем: 254,312547=254,718904-0,168229-0,0576-0,180528</t>
  </si>
  <si>
    <t>Итого по локальной смете: Вывоз мусора</t>
  </si>
  <si>
    <t>Итого по локальной смете: Возврат материалов</t>
  </si>
  <si>
    <t>ЛОКАЛЬНЫЙ СМЕТНЫЙ РАСЧЕТ № 02-01-01</t>
  </si>
  <si>
    <t>Вывоз и размещение мусора</t>
  </si>
  <si>
    <t>ЛОКАЛЬНЫЙ СМЕТНЫЙ РАСЧЕТ № 09-01-01</t>
  </si>
  <si>
    <t>Глава 9. Прочие работы и затраты</t>
  </si>
  <si>
    <t>ЛСР-09-01-01</t>
  </si>
  <si>
    <t>ТСН-2001.12 прил. №5 п.13.3</t>
  </si>
  <si>
    <t>Вывоз и размещение отходов</t>
  </si>
  <si>
    <t>Итого по гл. 9</t>
  </si>
  <si>
    <t>ДВ-2.2 ДГ 22-9, 2200х900, 2130х800, правая, ПВХ-пленка, Дуб корица, заполнение сотовое, усиление под доводчик, подготовка под СКУД, коробка 30х70 телескоп, наличники с 2х сторон, доборы, замок врезной магнитный, тип цилиндра-к/к с квадратной наклоадкой, ручка, матовый хром
4 889,74 = [55 455,38 / 1,2 /  9,64] +  2% Заг.скл</t>
  </si>
  <si>
    <t>ДВ-2.3 ДГ 22-9, 2200х900,2130х800, левая, ПВХ-пленка, Дуб корица, заполнение сотовое, усиление под доводчик, подготовка под СКУД, коробка 30х70 телескоп, наличники с 2х сторон, доборы, замок врезной магнитный, тип цилиндра-к/к с квадратной наклоадкой, ручка матовый хром
4 889,74 = [55 455,38 / 1,2 /  9,64] +  2% Заг.скл</t>
  </si>
  <si>
    <t>ДВ-4 ДГ 22х10, 2200х1000, 2130х900, левая, ПВХ-пленка, Дуб корица, заполнение сотовое, усиление под доводчик, подготовка под СКУД, коробка 30х70 телескоп, наличники с 2х сторон, доборы, замок врезной магнитный, тип цилиндра-к/к с квадратной наклоадкой, ручка матовый хром
4 889,74 = [55 455,38 / 1,2 /  9,64] +  2% Заг.скл</t>
  </si>
  <si>
    <t>ДВ-4.1 ДГ 22х10, 2200х1000, 2130х900, правая, ПВХ-пленка, Дуб корица, заполнение сотовое, усиление под доводчик, подготовка под СКУД, коробка 30х70 телескоп, наличники с 2х сторон, доборы, замок врезной магнитный, тип цилиндра-к/к с квадратной наклоадкой, ручка матовый хром
4 889,74 = [55 455,38 / 1,2 /  9,64] +  2% Заг.скл</t>
  </si>
  <si>
    <t>ДВ-5 ДГ 22х11, 2200х1100, 2130х1000, правая, ПВХ-пленка, Дуб корица, заполнение сотовое, усиление под доводчик, подготовка под СКУД, коробка 30х70 телескоп, наличники с 2х сторон, доборы, замок врезной магнитный, тип цилиндра-к/к с квадратной наклоадкой, ручка матовый хром
5 265,59 = [59 717,98 / 1,2 /  9,64] +  2% Заг.скл</t>
  </si>
  <si>
    <t>ДВ-5.1 ДГ 22х11, 2200х1100, 2130х1000, левая, ПВХ-пленка, Дуб корица, заполнение сотовое, усиление под доводчик, подготовка под СКУД, коробка 30х70 телескоп, наличники с 2х сторон, доборы, замок врезной магнитный, тип цилиндра-к/к с квадратной наклоадкой, ручка матовый хром
5 265,59 = [59 717,98 / 1,2 /  9,64] +  2% Заг.скл</t>
  </si>
  <si>
    <t>ДВ-5.2 ДГ 22х11, 2200х1100, 2130х1000, правая, ПВХ-пленка, Дуб корица, заполнение сотовое, усиление под доводчик, подготовка под СКУД, коробка 30х70 телескоп, наличники с 2х сторон, доборы, замок врезной магнитный, тип цилиндра-к/к с квадратной наклоадкой, ручка матовый хром
5 265,59 = [59 717,98 / 1,2 /  9,64] +  2% Заг.скл</t>
  </si>
  <si>
    <t>ДВ-6, ДЭ-1  ДГ 22х9, 2200х900, 2130х800, левая, ПВХ-пленка, Дуб корица, заполнение сотовое, усиление под доводчик, подготовка под СКУД, коробка 30х70 телескоп, наличники с 2х сторон, доборы, замок врезной магнитный, тип цилиндра-к/к с квадратной наклоадкой, ручка матовый хром
4 889,74 = [55 455,38 / 1,2 /  9,64] +  2% Заг.скл</t>
  </si>
  <si>
    <t>ДВ-7 ДГ 22х10, 2200х1000, 2130х900, левая, ПВХ-пленка, Дуб корица, заполнение сотовое, усиление под доводчик, подготовка под СКУД, коробка 30х70 телескоп, наличники с 2х сторон, доборы, замок врезной магнитный, тип цилиндра-к/к с квадратной наклоадкой, ручка матовый хром
3 780,95 = [42 880,35 / 1,2 /  9,64] +  2% Заг.скл</t>
  </si>
  <si>
    <r>
      <t>Кварцевый ламинат 610*305*4мм, 0,5мм, фаска, класс износостойкости 43, водостойкий</t>
    </r>
    <r>
      <rPr>
        <i/>
        <sz val="10"/>
        <rFont val="Arial"/>
        <family val="2"/>
        <charset val="204"/>
      </rPr>
      <t xml:space="preserve">
184,28 = [2 090 / 1,2 /  9,64] +  2% Заг.скл</t>
    </r>
  </si>
  <si>
    <t xml:space="preserve">Покрытие полов мягкими коврами по готовому основанию без галтелей или плинтусов на клей </t>
  </si>
  <si>
    <t>Плиты из минеральной ваты на синтетическом связующем, теплоизоляционные,  ПЖ-100</t>
  </si>
  <si>
    <t xml:space="preserve">ЛОКАЛЬНЫЙ СМЕТНЫЙ РАСЧЕТ №б/н </t>
  </si>
  <si>
    <t>Дополнительные затраты на строительство временных зданий и сооружений (0,3 %) от итога по гл.1-7</t>
  </si>
  <si>
    <t>ТСН-2001.10 Таб.1, п.23.3</t>
  </si>
  <si>
    <t>Итого по сводному сметному расчету в текущем уровне цен с НДС</t>
  </si>
  <si>
    <t>Выполнение работ по капитальному ремонту помещений, расположенных в районе Басманный г. Москвы</t>
  </si>
  <si>
    <t>Первый заместитель директора</t>
  </si>
  <si>
    <t>№ и период сборника коэффициентов (индексов) пересчета: Коэффициенты к ТСН-2001 МГЭ, ремонт №211 на 2-й квартал 2024 года</t>
  </si>
  <si>
    <t>№ и период сборника коэффициентов (индексов) пересчета: Коэффициенты к ТСН-2001 МГЭ, ремонт №211 на 2-й квартал  2024 года</t>
  </si>
  <si>
    <t>Составлен в текущих ценах по состоянию на 2-й квартал  2024г.</t>
  </si>
  <si>
    <t>(Внешний файл)</t>
  </si>
  <si>
    <t>Приложение 2 к Техническому заданию</t>
  </si>
  <si>
    <t>СМЕТНАЯ ДОКУМЕНТАЦИЯ</t>
  </si>
  <si>
    <t>Заказчик:</t>
  </si>
  <si>
    <t>ГАУ «МосжилНИИпроект»</t>
  </si>
  <si>
    <r>
      <t xml:space="preserve">_______________________ </t>
    </r>
    <r>
      <rPr>
        <b/>
        <sz val="14"/>
        <rFont val="Times New Roman"/>
        <family val="1"/>
        <charset val="204"/>
      </rPr>
      <t>С.И. Шувалов</t>
    </r>
  </si>
  <si>
    <t>М.П.</t>
  </si>
  <si>
    <t>Подрядчик:</t>
  </si>
  <si>
    <t>ООО «КОМПЛЕКС ИНЖИНИРИНГ»</t>
  </si>
  <si>
    <t xml:space="preserve">Генеральный директор </t>
  </si>
  <si>
    <t xml:space="preserve">__________________Д.А. Новиков  </t>
  </si>
  <si>
    <t>Итого с учетом Тендерного снижения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</si>
</sst>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\ #,##0.00"/>
    <numFmt numFmtId="165" formatCode="_-* #,##0.00_р_._-;\-* #,##0.00_р_._-;_-* &quot;-&quot;??_р_._-;_-@_-"/>
    <numFmt numFmtId="166" formatCode="_-* #,##0.00_р_._-;\-* #,##0.00_р_._-;_-* &quot;-&quot;??_р_._-;_-@"/>
  </numFmts>
  <fonts count="28" x14ac:knownFonts="1">
    <font>
      <sz val="10"/>
      <name val="Arial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7" fillId="0" borderId="0"/>
  </cellStyleXfs>
  <cellXfs count="1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164" fontId="6" fillId="0" borderId="0" xfId="0" applyNumberFormat="1" applyFont="1"/>
    <xf numFmtId="0" fontId="6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164" fontId="1" fillId="0" borderId="0" xfId="0" applyNumberFormat="1" applyFont="1" applyAlignment="1">
      <alignment horizontal="right"/>
    </xf>
    <xf numFmtId="0" fontId="7" fillId="0" borderId="0" xfId="0" applyFont="1" applyAlignment="1">
      <alignment vertical="top" wrapText="1"/>
    </xf>
    <xf numFmtId="0" fontId="1" fillId="0" borderId="0" xfId="0" quotePrefix="1" applyFont="1" applyAlignment="1">
      <alignment horizontal="right" wrapText="1"/>
    </xf>
    <xf numFmtId="0" fontId="1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 wrapText="1"/>
    </xf>
    <xf numFmtId="164" fontId="9" fillId="0" borderId="0" xfId="0" applyNumberFormat="1" applyFont="1" applyAlignment="1">
      <alignment horizontal="right"/>
    </xf>
    <xf numFmtId="0" fontId="0" fillId="0" borderId="1" xfId="0" applyBorder="1"/>
    <xf numFmtId="0" fontId="7" fillId="0" borderId="1" xfId="0" applyFont="1" applyBorder="1" applyAlignment="1">
      <alignment vertical="top" wrapText="1"/>
    </xf>
    <xf numFmtId="49" fontId="12" fillId="0" borderId="0" xfId="2" applyNumberFormat="1" applyFont="1" applyFill="1" applyAlignment="1">
      <alignment horizontal="left" vertical="center" wrapText="1"/>
    </xf>
    <xf numFmtId="0" fontId="12" fillId="0" borderId="0" xfId="2" applyFont="1" applyFill="1" applyAlignment="1">
      <alignment horizontal="left" vertical="center"/>
    </xf>
    <xf numFmtId="0" fontId="12" fillId="0" borderId="0" xfId="2" applyFont="1" applyFill="1" applyAlignment="1">
      <alignment horizontal="right" vertical="center"/>
    </xf>
    <xf numFmtId="0" fontId="14" fillId="0" borderId="0" xfId="2" applyFont="1" applyFill="1" applyAlignment="1">
      <alignment vertical="center"/>
    </xf>
    <xf numFmtId="0" fontId="12" fillId="0" borderId="0" xfId="2" applyFont="1" applyFill="1" applyAlignment="1">
      <alignment vertical="center"/>
    </xf>
    <xf numFmtId="0" fontId="12" fillId="0" borderId="0" xfId="3" applyFont="1" applyFill="1" applyAlignment="1">
      <alignment vertical="center"/>
    </xf>
    <xf numFmtId="0" fontId="13" fillId="0" borderId="0" xfId="4" applyFont="1" applyFill="1" applyAlignment="1">
      <alignment vertical="center"/>
    </xf>
    <xf numFmtId="49" fontId="13" fillId="0" borderId="0" xfId="2" applyNumberFormat="1" applyFont="1" applyFill="1" applyAlignment="1">
      <alignment horizontal="center" vertical="center"/>
    </xf>
    <xf numFmtId="0" fontId="13" fillId="0" borderId="0" xfId="2" applyFont="1" applyFill="1" applyAlignment="1">
      <alignment wrapText="1"/>
    </xf>
    <xf numFmtId="165" fontId="13" fillId="0" borderId="1" xfId="2" applyNumberFormat="1" applyFont="1" applyFill="1" applyBorder="1"/>
    <xf numFmtId="0" fontId="13" fillId="0" borderId="0" xfId="2" applyFont="1" applyFill="1" applyAlignment="1">
      <alignment horizontal="left" vertical="center"/>
    </xf>
    <xf numFmtId="0" fontId="13" fillId="0" borderId="0" xfId="2" applyFont="1" applyFill="1"/>
    <xf numFmtId="0" fontId="15" fillId="0" borderId="0" xfId="2" applyFont="1" applyFill="1"/>
    <xf numFmtId="0" fontId="17" fillId="0" borderId="0" xfId="2" applyFont="1" applyFill="1"/>
    <xf numFmtId="0" fontId="18" fillId="0" borderId="0" xfId="2" applyFont="1" applyFill="1"/>
    <xf numFmtId="0" fontId="18" fillId="0" borderId="0" xfId="4" applyFont="1" applyFill="1" applyAlignment="1">
      <alignment horizontal="center" vertical="center"/>
    </xf>
    <xf numFmtId="0" fontId="17" fillId="0" borderId="0" xfId="3" applyFont="1" applyFill="1" applyAlignment="1">
      <alignment vertical="center"/>
    </xf>
    <xf numFmtId="0" fontId="18" fillId="0" borderId="0" xfId="3" applyFont="1" applyFill="1" applyAlignment="1">
      <alignment vertical="center"/>
    </xf>
    <xf numFmtId="0" fontId="18" fillId="0" borderId="3" xfId="4" applyFont="1" applyFill="1" applyBorder="1" applyAlignment="1">
      <alignment horizontal="center" vertical="center" wrapText="1"/>
    </xf>
    <xf numFmtId="49" fontId="18" fillId="0" borderId="3" xfId="2" applyNumberFormat="1" applyFont="1" applyFill="1" applyBorder="1" applyAlignment="1">
      <alignment horizontal="center" vertical="center"/>
    </xf>
    <xf numFmtId="0" fontId="18" fillId="0" borderId="3" xfId="2" applyFont="1" applyFill="1" applyBorder="1" applyAlignment="1">
      <alignment horizontal="center" wrapText="1"/>
    </xf>
    <xf numFmtId="0" fontId="18" fillId="0" borderId="3" xfId="2" applyFont="1" applyFill="1" applyBorder="1" applyAlignment="1">
      <alignment horizontal="center"/>
    </xf>
    <xf numFmtId="0" fontId="18" fillId="0" borderId="5" xfId="4" applyFont="1" applyFill="1" applyBorder="1" applyAlignment="1">
      <alignment horizontal="center" vertical="center"/>
    </xf>
    <xf numFmtId="165" fontId="18" fillId="0" borderId="3" xfId="5" applyFont="1" applyFill="1" applyBorder="1"/>
    <xf numFmtId="0" fontId="18" fillId="0" borderId="3" xfId="2" applyFont="1" applyFill="1" applyBorder="1" applyAlignment="1">
      <alignment vertical="top" wrapText="1"/>
    </xf>
    <xf numFmtId="165" fontId="18" fillId="0" borderId="3" xfId="5" applyFont="1" applyFill="1" applyBorder="1" applyAlignment="1">
      <alignment vertical="center"/>
    </xf>
    <xf numFmtId="0" fontId="18" fillId="0" borderId="3" xfId="2" applyFont="1" applyFill="1" applyBorder="1" applyAlignment="1">
      <alignment wrapText="1"/>
    </xf>
    <xf numFmtId="0" fontId="19" fillId="0" borderId="3" xfId="2" applyFont="1" applyFill="1" applyBorder="1"/>
    <xf numFmtId="165" fontId="19" fillId="0" borderId="3" xfId="5" applyFont="1" applyFill="1" applyBorder="1" applyAlignment="1">
      <alignment vertical="center"/>
    </xf>
    <xf numFmtId="166" fontId="12" fillId="0" borderId="6" xfId="6" applyNumberFormat="1" applyFont="1" applyFill="1" applyBorder="1" applyAlignment="1">
      <alignment horizontal="left" vertical="center" wrapText="1"/>
    </xf>
    <xf numFmtId="0" fontId="18" fillId="0" borderId="3" xfId="2" applyFont="1" applyFill="1" applyBorder="1" applyAlignment="1">
      <alignment horizontal="left" vertical="center" wrapText="1"/>
    </xf>
    <xf numFmtId="0" fontId="20" fillId="0" borderId="3" xfId="2" applyFont="1" applyFill="1" applyBorder="1"/>
    <xf numFmtId="0" fontId="18" fillId="0" borderId="3" xfId="4" applyFont="1" applyFill="1" applyBorder="1" applyAlignment="1">
      <alignment vertical="center" wrapText="1"/>
    </xf>
    <xf numFmtId="165" fontId="18" fillId="0" borderId="3" xfId="5" applyNumberFormat="1" applyFont="1" applyFill="1" applyBorder="1" applyAlignment="1">
      <alignment vertical="center"/>
    </xf>
    <xf numFmtId="0" fontId="20" fillId="0" borderId="3" xfId="2" applyFont="1" applyFill="1" applyBorder="1" applyAlignment="1">
      <alignment wrapText="1"/>
    </xf>
    <xf numFmtId="0" fontId="18" fillId="0" borderId="3" xfId="2" applyFont="1" applyFill="1" applyBorder="1"/>
    <xf numFmtId="164" fontId="18" fillId="0" borderId="3" xfId="2" applyNumberFormat="1" applyFont="1" applyFill="1" applyBorder="1" applyAlignment="1">
      <alignment vertical="center"/>
    </xf>
    <xf numFmtId="165" fontId="18" fillId="0" borderId="3" xfId="5" applyFont="1" applyFill="1" applyBorder="1" applyAlignment="1">
      <alignment horizontal="center" vertical="center"/>
    </xf>
    <xf numFmtId="164" fontId="19" fillId="0" borderId="3" xfId="2" applyNumberFormat="1" applyFont="1" applyFill="1" applyBorder="1" applyAlignment="1">
      <alignment vertical="center"/>
    </xf>
    <xf numFmtId="165" fontId="19" fillId="0" borderId="3" xfId="5" applyFont="1" applyFill="1" applyBorder="1" applyAlignment="1">
      <alignment horizontal="center" vertical="center"/>
    </xf>
    <xf numFmtId="0" fontId="18" fillId="0" borderId="3" xfId="2" applyFont="1" applyFill="1" applyBorder="1" applyAlignment="1">
      <alignment horizontal="center" vertical="center"/>
    </xf>
    <xf numFmtId="49" fontId="19" fillId="0" borderId="7" xfId="7" applyNumberFormat="1" applyFont="1" applyFill="1" applyBorder="1" applyAlignment="1">
      <alignment vertical="center" wrapText="1"/>
    </xf>
    <xf numFmtId="165" fontId="19" fillId="0" borderId="3" xfId="2" applyNumberFormat="1" applyFont="1" applyFill="1" applyBorder="1" applyAlignment="1">
      <alignment vertical="center"/>
    </xf>
    <xf numFmtId="0" fontId="17" fillId="0" borderId="0" xfId="2" applyFont="1" applyFill="1" applyAlignment="1">
      <alignment vertical="center"/>
    </xf>
    <xf numFmtId="0" fontId="18" fillId="0" borderId="0" xfId="2" applyFont="1" applyFill="1" applyAlignment="1">
      <alignment vertical="center"/>
    </xf>
    <xf numFmtId="0" fontId="19" fillId="0" borderId="3" xfId="2" applyFont="1" applyFill="1" applyBorder="1" applyAlignment="1">
      <alignment horizontal="center" vertical="center"/>
    </xf>
    <xf numFmtId="0" fontId="21" fillId="0" borderId="7" xfId="2" applyFont="1" applyFill="1" applyBorder="1" applyAlignment="1">
      <alignment vertical="center" wrapText="1"/>
    </xf>
    <xf numFmtId="0" fontId="22" fillId="0" borderId="7" xfId="2" applyFont="1" applyFill="1" applyBorder="1" applyAlignment="1">
      <alignment vertical="center" wrapText="1"/>
    </xf>
    <xf numFmtId="165" fontId="20" fillId="0" borderId="3" xfId="2" applyNumberFormat="1" applyFont="1" applyFill="1" applyBorder="1" applyAlignment="1">
      <alignment vertical="center"/>
    </xf>
    <xf numFmtId="0" fontId="18" fillId="0" borderId="0" xfId="4" applyFont="1" applyFill="1" applyAlignment="1">
      <alignment vertical="center"/>
    </xf>
    <xf numFmtId="0" fontId="23" fillId="0" borderId="0" xfId="6" applyFont="1" applyFill="1" applyAlignment="1">
      <alignment horizontal="center" vertical="center"/>
    </xf>
    <xf numFmtId="0" fontId="17" fillId="0" borderId="0" xfId="6" applyFont="1" applyFill="1" applyAlignment="1">
      <alignment vertical="center"/>
    </xf>
    <xf numFmtId="0" fontId="18" fillId="0" borderId="0" xfId="6" applyFont="1" applyFill="1" applyAlignment="1">
      <alignment vertical="center"/>
    </xf>
    <xf numFmtId="49" fontId="18" fillId="0" borderId="0" xfId="2" applyNumberFormat="1" applyFont="1" applyFill="1" applyAlignment="1">
      <alignment horizontal="center" vertical="center"/>
    </xf>
    <xf numFmtId="0" fontId="18" fillId="0" borderId="0" xfId="2" applyFont="1" applyFill="1" applyAlignment="1">
      <alignment wrapText="1"/>
    </xf>
    <xf numFmtId="0" fontId="18" fillId="0" borderId="0" xfId="2" applyFont="1" applyFill="1" applyBorder="1"/>
    <xf numFmtId="16" fontId="18" fillId="0" borderId="3" xfId="2" applyNumberFormat="1" applyFont="1" applyFill="1" applyBorder="1" applyAlignment="1">
      <alignment horizontal="left" vertical="center" wrapText="1"/>
    </xf>
    <xf numFmtId="0" fontId="13" fillId="0" borderId="0" xfId="2" applyFont="1" applyFill="1" applyAlignment="1">
      <alignment horizontal="left" vertical="center" wrapText="1" shrinkToFit="1"/>
    </xf>
    <xf numFmtId="49" fontId="19" fillId="0" borderId="8" xfId="7" applyNumberFormat="1" applyFont="1" applyFill="1" applyBorder="1" applyAlignment="1">
      <alignment horizontal="right" vertical="center" wrapText="1"/>
    </xf>
    <xf numFmtId="49" fontId="19" fillId="0" borderId="7" xfId="7" applyNumberFormat="1" applyFont="1" applyFill="1" applyBorder="1" applyAlignment="1">
      <alignment horizontal="right" vertical="center" wrapText="1"/>
    </xf>
    <xf numFmtId="0" fontId="24" fillId="0" borderId="0" xfId="0" applyFont="1" applyFill="1" applyBorder="1"/>
    <xf numFmtId="0" fontId="24" fillId="0" borderId="0" xfId="0" applyFont="1" applyFill="1" applyBorder="1" applyAlignment="1">
      <alignment horizontal="right"/>
    </xf>
    <xf numFmtId="0" fontId="24" fillId="0" borderId="0" xfId="8" applyFont="1" applyFill="1" applyBorder="1" applyAlignment="1">
      <alignment horizontal="right" vertical="center"/>
    </xf>
    <xf numFmtId="0" fontId="24" fillId="0" borderId="0" xfId="2" applyFont="1" applyFill="1" applyBorder="1"/>
    <xf numFmtId="0" fontId="6" fillId="0" borderId="0" xfId="0" applyFont="1" applyFill="1" applyBorder="1"/>
    <xf numFmtId="0" fontId="25" fillId="0" borderId="0" xfId="2" applyFont="1" applyFill="1" applyAlignment="1">
      <alignment horizontal="left" vertical="center"/>
    </xf>
    <xf numFmtId="49" fontId="25" fillId="0" borderId="0" xfId="2" applyNumberFormat="1" applyFont="1" applyFill="1" applyAlignment="1">
      <alignment horizontal="left" vertical="center" wrapText="1"/>
    </xf>
    <xf numFmtId="0" fontId="25" fillId="0" borderId="0" xfId="2" applyFont="1" applyFill="1" applyAlignment="1">
      <alignment horizontal="center" vertical="center"/>
    </xf>
    <xf numFmtId="0" fontId="12" fillId="0" borderId="0" xfId="0" applyFont="1" applyFill="1" applyAlignment="1">
      <alignment horizontal="left"/>
    </xf>
    <xf numFmtId="0" fontId="12" fillId="0" borderId="0" xfId="2" applyFont="1" applyFill="1" applyAlignment="1">
      <alignment horizontal="left"/>
    </xf>
    <xf numFmtId="0" fontId="12" fillId="0" borderId="0" xfId="2" applyFont="1" applyFill="1" applyAlignment="1">
      <alignment horizontal="left" vertical="center" wrapText="1" shrinkToFit="1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12" fillId="0" borderId="0" xfId="2" applyFont="1" applyFill="1" applyAlignment="1">
      <alignment horizontal="right" vertical="center" wrapText="1" shrinkToFit="1"/>
    </xf>
    <xf numFmtId="0" fontId="12" fillId="0" borderId="0" xfId="2" applyFont="1" applyFill="1" applyAlignment="1">
      <alignment horizontal="right" vertical="center" wrapText="1" shrinkToFit="1"/>
    </xf>
    <xf numFmtId="0" fontId="12" fillId="0" borderId="0" xfId="0" applyFont="1" applyFill="1" applyAlignment="1">
      <alignment horizontal="right"/>
    </xf>
    <xf numFmtId="0" fontId="12" fillId="0" borderId="0" xfId="0" applyFont="1" applyFill="1" applyAlignment="1">
      <alignment horizontal="left"/>
    </xf>
    <xf numFmtId="0" fontId="12" fillId="0" borderId="0" xfId="8" applyFont="1" applyFill="1" applyBorder="1" applyAlignment="1">
      <alignment horizontal="left" vertical="center"/>
    </xf>
    <xf numFmtId="0" fontId="16" fillId="0" borderId="0" xfId="2" applyFont="1" applyFill="1" applyAlignment="1">
      <alignment horizontal="center"/>
    </xf>
    <xf numFmtId="0" fontId="18" fillId="0" borderId="2" xfId="4" applyFont="1" applyFill="1" applyBorder="1" applyAlignment="1">
      <alignment horizontal="center" vertical="center"/>
    </xf>
    <xf numFmtId="49" fontId="18" fillId="0" borderId="1" xfId="2" applyNumberFormat="1" applyFont="1" applyFill="1" applyBorder="1" applyAlignment="1">
      <alignment horizontal="left" vertical="center"/>
    </xf>
    <xf numFmtId="0" fontId="18" fillId="0" borderId="3" xfId="4" applyFont="1" applyFill="1" applyBorder="1" applyAlignment="1">
      <alignment horizontal="center" vertical="center" wrapText="1"/>
    </xf>
    <xf numFmtId="0" fontId="13" fillId="0" borderId="0" xfId="2" applyFont="1" applyFill="1" applyAlignment="1">
      <alignment horizontal="center" vertical="center"/>
    </xf>
    <xf numFmtId="0" fontId="19" fillId="0" borderId="3" xfId="2" applyFont="1" applyFill="1" applyBorder="1" applyAlignment="1">
      <alignment horizontal="left"/>
    </xf>
    <xf numFmtId="49" fontId="19" fillId="0" borderId="3" xfId="7" applyNumberFormat="1" applyFont="1" applyFill="1" applyBorder="1" applyAlignment="1">
      <alignment horizontal="right" vertical="center" wrapText="1"/>
    </xf>
    <xf numFmtId="49" fontId="19" fillId="0" borderId="8" xfId="7" applyNumberFormat="1" applyFont="1" applyFill="1" applyBorder="1" applyAlignment="1">
      <alignment horizontal="right" vertical="center" wrapText="1"/>
    </xf>
    <xf numFmtId="49" fontId="19" fillId="0" borderId="7" xfId="7" applyNumberFormat="1" applyFont="1" applyFill="1" applyBorder="1" applyAlignment="1">
      <alignment horizontal="right" vertical="center" wrapText="1"/>
    </xf>
    <xf numFmtId="0" fontId="22" fillId="0" borderId="3" xfId="2" applyFont="1" applyFill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/>
    <xf numFmtId="164" fontId="6" fillId="0" borderId="2" xfId="0" applyNumberFormat="1" applyFont="1" applyBorder="1" applyAlignment="1">
      <alignment horizontal="right"/>
    </xf>
    <xf numFmtId="164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wrapText="1"/>
    </xf>
    <xf numFmtId="0" fontId="1" fillId="0" borderId="0" xfId="0" applyFont="1" applyFill="1" applyAlignment="1">
      <alignment horizontal="left"/>
    </xf>
    <xf numFmtId="0" fontId="1" fillId="0" borderId="0" xfId="1" applyFont="1" applyFill="1" applyAlignment="1">
      <alignment horizontal="left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</cellXfs>
  <cellStyles count="9">
    <cellStyle name="Обычный" xfId="0" builtinId="0"/>
    <cellStyle name="Обычный 10 8 8" xfId="7"/>
    <cellStyle name="Обычный 17" xfId="6"/>
    <cellStyle name="Обычный 2" xfId="2"/>
    <cellStyle name="Обычный 2 2 2 3" xfId="4"/>
    <cellStyle name="Обычный 2 2 2 3 2" xfId="3"/>
    <cellStyle name="Обычный 4" xfId="1"/>
    <cellStyle name="Обычный 5 2" xfId="8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114"/>
  <sheetViews>
    <sheetView tabSelected="1" view="pageBreakPreview" topLeftCell="E16" zoomScale="85" zoomScaleNormal="85" zoomScaleSheetLayoutView="85" workbookViewId="0">
      <selection activeCell="H35" sqref="H35"/>
    </sheetView>
  </sheetViews>
  <sheetFormatPr defaultColWidth="9" defaultRowHeight="12.75" x14ac:dyDescent="0.2"/>
  <cols>
    <col min="1" max="1" width="6.140625" style="77" customWidth="1"/>
    <col min="2" max="2" width="23.7109375" style="78" customWidth="1"/>
    <col min="3" max="3" width="59.7109375" style="38" customWidth="1"/>
    <col min="4" max="4" width="16" style="38" customWidth="1"/>
    <col min="5" max="5" width="16.28515625" style="38" customWidth="1"/>
    <col min="6" max="6" width="15.42578125" style="38" customWidth="1"/>
    <col min="7" max="7" width="15.28515625" style="38" customWidth="1"/>
    <col min="8" max="8" width="17.42578125" style="38" customWidth="1"/>
    <col min="9" max="9" width="15.7109375" style="37" customWidth="1"/>
    <col min="10" max="256" width="9" style="38"/>
    <col min="257" max="257" width="6.140625" style="38" customWidth="1"/>
    <col min="258" max="258" width="22.85546875" style="38" customWidth="1"/>
    <col min="259" max="259" width="59.7109375" style="38" customWidth="1"/>
    <col min="260" max="260" width="16" style="38" customWidth="1"/>
    <col min="261" max="261" width="16.28515625" style="38" customWidth="1"/>
    <col min="262" max="262" width="15.42578125" style="38" customWidth="1"/>
    <col min="263" max="263" width="15.28515625" style="38" customWidth="1"/>
    <col min="264" max="264" width="17.42578125" style="38" customWidth="1"/>
    <col min="265" max="265" width="15.7109375" style="38" customWidth="1"/>
    <col min="266" max="512" width="9" style="38"/>
    <col min="513" max="513" width="6.140625" style="38" customWidth="1"/>
    <col min="514" max="514" width="22.85546875" style="38" customWidth="1"/>
    <col min="515" max="515" width="59.7109375" style="38" customWidth="1"/>
    <col min="516" max="516" width="16" style="38" customWidth="1"/>
    <col min="517" max="517" width="16.28515625" style="38" customWidth="1"/>
    <col min="518" max="518" width="15.42578125" style="38" customWidth="1"/>
    <col min="519" max="519" width="15.28515625" style="38" customWidth="1"/>
    <col min="520" max="520" width="17.42578125" style="38" customWidth="1"/>
    <col min="521" max="521" width="15.7109375" style="38" customWidth="1"/>
    <col min="522" max="768" width="9" style="38"/>
    <col min="769" max="769" width="6.140625" style="38" customWidth="1"/>
    <col min="770" max="770" width="22.85546875" style="38" customWidth="1"/>
    <col min="771" max="771" width="59.7109375" style="38" customWidth="1"/>
    <col min="772" max="772" width="16" style="38" customWidth="1"/>
    <col min="773" max="773" width="16.28515625" style="38" customWidth="1"/>
    <col min="774" max="774" width="15.42578125" style="38" customWidth="1"/>
    <col min="775" max="775" width="15.28515625" style="38" customWidth="1"/>
    <col min="776" max="776" width="17.42578125" style="38" customWidth="1"/>
    <col min="777" max="777" width="15.7109375" style="38" customWidth="1"/>
    <col min="778" max="1024" width="9" style="38"/>
    <col min="1025" max="1025" width="6.140625" style="38" customWidth="1"/>
    <col min="1026" max="1026" width="22.85546875" style="38" customWidth="1"/>
    <col min="1027" max="1027" width="59.7109375" style="38" customWidth="1"/>
    <col min="1028" max="1028" width="16" style="38" customWidth="1"/>
    <col min="1029" max="1029" width="16.28515625" style="38" customWidth="1"/>
    <col min="1030" max="1030" width="15.42578125" style="38" customWidth="1"/>
    <col min="1031" max="1031" width="15.28515625" style="38" customWidth="1"/>
    <col min="1032" max="1032" width="17.42578125" style="38" customWidth="1"/>
    <col min="1033" max="1033" width="15.7109375" style="38" customWidth="1"/>
    <col min="1034" max="1280" width="9" style="38"/>
    <col min="1281" max="1281" width="6.140625" style="38" customWidth="1"/>
    <col min="1282" max="1282" width="22.85546875" style="38" customWidth="1"/>
    <col min="1283" max="1283" width="59.7109375" style="38" customWidth="1"/>
    <col min="1284" max="1284" width="16" style="38" customWidth="1"/>
    <col min="1285" max="1285" width="16.28515625" style="38" customWidth="1"/>
    <col min="1286" max="1286" width="15.42578125" style="38" customWidth="1"/>
    <col min="1287" max="1287" width="15.28515625" style="38" customWidth="1"/>
    <col min="1288" max="1288" width="17.42578125" style="38" customWidth="1"/>
    <col min="1289" max="1289" width="15.7109375" style="38" customWidth="1"/>
    <col min="1290" max="1536" width="9" style="38"/>
    <col min="1537" max="1537" width="6.140625" style="38" customWidth="1"/>
    <col min="1538" max="1538" width="22.85546875" style="38" customWidth="1"/>
    <col min="1539" max="1539" width="59.7109375" style="38" customWidth="1"/>
    <col min="1540" max="1540" width="16" style="38" customWidth="1"/>
    <col min="1541" max="1541" width="16.28515625" style="38" customWidth="1"/>
    <col min="1542" max="1542" width="15.42578125" style="38" customWidth="1"/>
    <col min="1543" max="1543" width="15.28515625" style="38" customWidth="1"/>
    <col min="1544" max="1544" width="17.42578125" style="38" customWidth="1"/>
    <col min="1545" max="1545" width="15.7109375" style="38" customWidth="1"/>
    <col min="1546" max="1792" width="9" style="38"/>
    <col min="1793" max="1793" width="6.140625" style="38" customWidth="1"/>
    <col min="1794" max="1794" width="22.85546875" style="38" customWidth="1"/>
    <col min="1795" max="1795" width="59.7109375" style="38" customWidth="1"/>
    <col min="1796" max="1796" width="16" style="38" customWidth="1"/>
    <col min="1797" max="1797" width="16.28515625" style="38" customWidth="1"/>
    <col min="1798" max="1798" width="15.42578125" style="38" customWidth="1"/>
    <col min="1799" max="1799" width="15.28515625" style="38" customWidth="1"/>
    <col min="1800" max="1800" width="17.42578125" style="38" customWidth="1"/>
    <col min="1801" max="1801" width="15.7109375" style="38" customWidth="1"/>
    <col min="1802" max="2048" width="9" style="38"/>
    <col min="2049" max="2049" width="6.140625" style="38" customWidth="1"/>
    <col min="2050" max="2050" width="22.85546875" style="38" customWidth="1"/>
    <col min="2051" max="2051" width="59.7109375" style="38" customWidth="1"/>
    <col min="2052" max="2052" width="16" style="38" customWidth="1"/>
    <col min="2053" max="2053" width="16.28515625" style="38" customWidth="1"/>
    <col min="2054" max="2054" width="15.42578125" style="38" customWidth="1"/>
    <col min="2055" max="2055" width="15.28515625" style="38" customWidth="1"/>
    <col min="2056" max="2056" width="17.42578125" style="38" customWidth="1"/>
    <col min="2057" max="2057" width="15.7109375" style="38" customWidth="1"/>
    <col min="2058" max="2304" width="9" style="38"/>
    <col min="2305" max="2305" width="6.140625" style="38" customWidth="1"/>
    <col min="2306" max="2306" width="22.85546875" style="38" customWidth="1"/>
    <col min="2307" max="2307" width="59.7109375" style="38" customWidth="1"/>
    <col min="2308" max="2308" width="16" style="38" customWidth="1"/>
    <col min="2309" max="2309" width="16.28515625" style="38" customWidth="1"/>
    <col min="2310" max="2310" width="15.42578125" style="38" customWidth="1"/>
    <col min="2311" max="2311" width="15.28515625" style="38" customWidth="1"/>
    <col min="2312" max="2312" width="17.42578125" style="38" customWidth="1"/>
    <col min="2313" max="2313" width="15.7109375" style="38" customWidth="1"/>
    <col min="2314" max="2560" width="9" style="38"/>
    <col min="2561" max="2561" width="6.140625" style="38" customWidth="1"/>
    <col min="2562" max="2562" width="22.85546875" style="38" customWidth="1"/>
    <col min="2563" max="2563" width="59.7109375" style="38" customWidth="1"/>
    <col min="2564" max="2564" width="16" style="38" customWidth="1"/>
    <col min="2565" max="2565" width="16.28515625" style="38" customWidth="1"/>
    <col min="2566" max="2566" width="15.42578125" style="38" customWidth="1"/>
    <col min="2567" max="2567" width="15.28515625" style="38" customWidth="1"/>
    <col min="2568" max="2568" width="17.42578125" style="38" customWidth="1"/>
    <col min="2569" max="2569" width="15.7109375" style="38" customWidth="1"/>
    <col min="2570" max="2816" width="9" style="38"/>
    <col min="2817" max="2817" width="6.140625" style="38" customWidth="1"/>
    <col min="2818" max="2818" width="22.85546875" style="38" customWidth="1"/>
    <col min="2819" max="2819" width="59.7109375" style="38" customWidth="1"/>
    <col min="2820" max="2820" width="16" style="38" customWidth="1"/>
    <col min="2821" max="2821" width="16.28515625" style="38" customWidth="1"/>
    <col min="2822" max="2822" width="15.42578125" style="38" customWidth="1"/>
    <col min="2823" max="2823" width="15.28515625" style="38" customWidth="1"/>
    <col min="2824" max="2824" width="17.42578125" style="38" customWidth="1"/>
    <col min="2825" max="2825" width="15.7109375" style="38" customWidth="1"/>
    <col min="2826" max="3072" width="9" style="38"/>
    <col min="3073" max="3073" width="6.140625" style="38" customWidth="1"/>
    <col min="3074" max="3074" width="22.85546875" style="38" customWidth="1"/>
    <col min="3075" max="3075" width="59.7109375" style="38" customWidth="1"/>
    <col min="3076" max="3076" width="16" style="38" customWidth="1"/>
    <col min="3077" max="3077" width="16.28515625" style="38" customWidth="1"/>
    <col min="3078" max="3078" width="15.42578125" style="38" customWidth="1"/>
    <col min="3079" max="3079" width="15.28515625" style="38" customWidth="1"/>
    <col min="3080" max="3080" width="17.42578125" style="38" customWidth="1"/>
    <col min="3081" max="3081" width="15.7109375" style="38" customWidth="1"/>
    <col min="3082" max="3328" width="9" style="38"/>
    <col min="3329" max="3329" width="6.140625" style="38" customWidth="1"/>
    <col min="3330" max="3330" width="22.85546875" style="38" customWidth="1"/>
    <col min="3331" max="3331" width="59.7109375" style="38" customWidth="1"/>
    <col min="3332" max="3332" width="16" style="38" customWidth="1"/>
    <col min="3333" max="3333" width="16.28515625" style="38" customWidth="1"/>
    <col min="3334" max="3334" width="15.42578125" style="38" customWidth="1"/>
    <col min="3335" max="3335" width="15.28515625" style="38" customWidth="1"/>
    <col min="3336" max="3336" width="17.42578125" style="38" customWidth="1"/>
    <col min="3337" max="3337" width="15.7109375" style="38" customWidth="1"/>
    <col min="3338" max="3584" width="9" style="38"/>
    <col min="3585" max="3585" width="6.140625" style="38" customWidth="1"/>
    <col min="3586" max="3586" width="22.85546875" style="38" customWidth="1"/>
    <col min="3587" max="3587" width="59.7109375" style="38" customWidth="1"/>
    <col min="3588" max="3588" width="16" style="38" customWidth="1"/>
    <col min="3589" max="3589" width="16.28515625" style="38" customWidth="1"/>
    <col min="3590" max="3590" width="15.42578125" style="38" customWidth="1"/>
    <col min="3591" max="3591" width="15.28515625" style="38" customWidth="1"/>
    <col min="3592" max="3592" width="17.42578125" style="38" customWidth="1"/>
    <col min="3593" max="3593" width="15.7109375" style="38" customWidth="1"/>
    <col min="3594" max="3840" width="9" style="38"/>
    <col min="3841" max="3841" width="6.140625" style="38" customWidth="1"/>
    <col min="3842" max="3842" width="22.85546875" style="38" customWidth="1"/>
    <col min="3843" max="3843" width="59.7109375" style="38" customWidth="1"/>
    <col min="3844" max="3844" width="16" style="38" customWidth="1"/>
    <col min="3845" max="3845" width="16.28515625" style="38" customWidth="1"/>
    <col min="3846" max="3846" width="15.42578125" style="38" customWidth="1"/>
    <col min="3847" max="3847" width="15.28515625" style="38" customWidth="1"/>
    <col min="3848" max="3848" width="17.42578125" style="38" customWidth="1"/>
    <col min="3849" max="3849" width="15.7109375" style="38" customWidth="1"/>
    <col min="3850" max="4096" width="9" style="38"/>
    <col min="4097" max="4097" width="6.140625" style="38" customWidth="1"/>
    <col min="4098" max="4098" width="22.85546875" style="38" customWidth="1"/>
    <col min="4099" max="4099" width="59.7109375" style="38" customWidth="1"/>
    <col min="4100" max="4100" width="16" style="38" customWidth="1"/>
    <col min="4101" max="4101" width="16.28515625" style="38" customWidth="1"/>
    <col min="4102" max="4102" width="15.42578125" style="38" customWidth="1"/>
    <col min="4103" max="4103" width="15.28515625" style="38" customWidth="1"/>
    <col min="4104" max="4104" width="17.42578125" style="38" customWidth="1"/>
    <col min="4105" max="4105" width="15.7109375" style="38" customWidth="1"/>
    <col min="4106" max="4352" width="9" style="38"/>
    <col min="4353" max="4353" width="6.140625" style="38" customWidth="1"/>
    <col min="4354" max="4354" width="22.85546875" style="38" customWidth="1"/>
    <col min="4355" max="4355" width="59.7109375" style="38" customWidth="1"/>
    <col min="4356" max="4356" width="16" style="38" customWidth="1"/>
    <col min="4357" max="4357" width="16.28515625" style="38" customWidth="1"/>
    <col min="4358" max="4358" width="15.42578125" style="38" customWidth="1"/>
    <col min="4359" max="4359" width="15.28515625" style="38" customWidth="1"/>
    <col min="4360" max="4360" width="17.42578125" style="38" customWidth="1"/>
    <col min="4361" max="4361" width="15.7109375" style="38" customWidth="1"/>
    <col min="4362" max="4608" width="9" style="38"/>
    <col min="4609" max="4609" width="6.140625" style="38" customWidth="1"/>
    <col min="4610" max="4610" width="22.85546875" style="38" customWidth="1"/>
    <col min="4611" max="4611" width="59.7109375" style="38" customWidth="1"/>
    <col min="4612" max="4612" width="16" style="38" customWidth="1"/>
    <col min="4613" max="4613" width="16.28515625" style="38" customWidth="1"/>
    <col min="4614" max="4614" width="15.42578125" style="38" customWidth="1"/>
    <col min="4615" max="4615" width="15.28515625" style="38" customWidth="1"/>
    <col min="4616" max="4616" width="17.42578125" style="38" customWidth="1"/>
    <col min="4617" max="4617" width="15.7109375" style="38" customWidth="1"/>
    <col min="4618" max="4864" width="9" style="38"/>
    <col min="4865" max="4865" width="6.140625" style="38" customWidth="1"/>
    <col min="4866" max="4866" width="22.85546875" style="38" customWidth="1"/>
    <col min="4867" max="4867" width="59.7109375" style="38" customWidth="1"/>
    <col min="4868" max="4868" width="16" style="38" customWidth="1"/>
    <col min="4869" max="4869" width="16.28515625" style="38" customWidth="1"/>
    <col min="4870" max="4870" width="15.42578125" style="38" customWidth="1"/>
    <col min="4871" max="4871" width="15.28515625" style="38" customWidth="1"/>
    <col min="4872" max="4872" width="17.42578125" style="38" customWidth="1"/>
    <col min="4873" max="4873" width="15.7109375" style="38" customWidth="1"/>
    <col min="4874" max="5120" width="9" style="38"/>
    <col min="5121" max="5121" width="6.140625" style="38" customWidth="1"/>
    <col min="5122" max="5122" width="22.85546875" style="38" customWidth="1"/>
    <col min="5123" max="5123" width="59.7109375" style="38" customWidth="1"/>
    <col min="5124" max="5124" width="16" style="38" customWidth="1"/>
    <col min="5125" max="5125" width="16.28515625" style="38" customWidth="1"/>
    <col min="5126" max="5126" width="15.42578125" style="38" customWidth="1"/>
    <col min="5127" max="5127" width="15.28515625" style="38" customWidth="1"/>
    <col min="5128" max="5128" width="17.42578125" style="38" customWidth="1"/>
    <col min="5129" max="5129" width="15.7109375" style="38" customWidth="1"/>
    <col min="5130" max="5376" width="9" style="38"/>
    <col min="5377" max="5377" width="6.140625" style="38" customWidth="1"/>
    <col min="5378" max="5378" width="22.85546875" style="38" customWidth="1"/>
    <col min="5379" max="5379" width="59.7109375" style="38" customWidth="1"/>
    <col min="5380" max="5380" width="16" style="38" customWidth="1"/>
    <col min="5381" max="5381" width="16.28515625" style="38" customWidth="1"/>
    <col min="5382" max="5382" width="15.42578125" style="38" customWidth="1"/>
    <col min="5383" max="5383" width="15.28515625" style="38" customWidth="1"/>
    <col min="5384" max="5384" width="17.42578125" style="38" customWidth="1"/>
    <col min="5385" max="5385" width="15.7109375" style="38" customWidth="1"/>
    <col min="5386" max="5632" width="9" style="38"/>
    <col min="5633" max="5633" width="6.140625" style="38" customWidth="1"/>
    <col min="5634" max="5634" width="22.85546875" style="38" customWidth="1"/>
    <col min="5635" max="5635" width="59.7109375" style="38" customWidth="1"/>
    <col min="5636" max="5636" width="16" style="38" customWidth="1"/>
    <col min="5637" max="5637" width="16.28515625" style="38" customWidth="1"/>
    <col min="5638" max="5638" width="15.42578125" style="38" customWidth="1"/>
    <col min="5639" max="5639" width="15.28515625" style="38" customWidth="1"/>
    <col min="5640" max="5640" width="17.42578125" style="38" customWidth="1"/>
    <col min="5641" max="5641" width="15.7109375" style="38" customWidth="1"/>
    <col min="5642" max="5888" width="9" style="38"/>
    <col min="5889" max="5889" width="6.140625" style="38" customWidth="1"/>
    <col min="5890" max="5890" width="22.85546875" style="38" customWidth="1"/>
    <col min="5891" max="5891" width="59.7109375" style="38" customWidth="1"/>
    <col min="5892" max="5892" width="16" style="38" customWidth="1"/>
    <col min="5893" max="5893" width="16.28515625" style="38" customWidth="1"/>
    <col min="5894" max="5894" width="15.42578125" style="38" customWidth="1"/>
    <col min="5895" max="5895" width="15.28515625" style="38" customWidth="1"/>
    <col min="5896" max="5896" width="17.42578125" style="38" customWidth="1"/>
    <col min="5897" max="5897" width="15.7109375" style="38" customWidth="1"/>
    <col min="5898" max="6144" width="9" style="38"/>
    <col min="6145" max="6145" width="6.140625" style="38" customWidth="1"/>
    <col min="6146" max="6146" width="22.85546875" style="38" customWidth="1"/>
    <col min="6147" max="6147" width="59.7109375" style="38" customWidth="1"/>
    <col min="6148" max="6148" width="16" style="38" customWidth="1"/>
    <col min="6149" max="6149" width="16.28515625" style="38" customWidth="1"/>
    <col min="6150" max="6150" width="15.42578125" style="38" customWidth="1"/>
    <col min="6151" max="6151" width="15.28515625" style="38" customWidth="1"/>
    <col min="6152" max="6152" width="17.42578125" style="38" customWidth="1"/>
    <col min="6153" max="6153" width="15.7109375" style="38" customWidth="1"/>
    <col min="6154" max="6400" width="9" style="38"/>
    <col min="6401" max="6401" width="6.140625" style="38" customWidth="1"/>
    <col min="6402" max="6402" width="22.85546875" style="38" customWidth="1"/>
    <col min="6403" max="6403" width="59.7109375" style="38" customWidth="1"/>
    <col min="6404" max="6404" width="16" style="38" customWidth="1"/>
    <col min="6405" max="6405" width="16.28515625" style="38" customWidth="1"/>
    <col min="6406" max="6406" width="15.42578125" style="38" customWidth="1"/>
    <col min="6407" max="6407" width="15.28515625" style="38" customWidth="1"/>
    <col min="6408" max="6408" width="17.42578125" style="38" customWidth="1"/>
    <col min="6409" max="6409" width="15.7109375" style="38" customWidth="1"/>
    <col min="6410" max="6656" width="9" style="38"/>
    <col min="6657" max="6657" width="6.140625" style="38" customWidth="1"/>
    <col min="6658" max="6658" width="22.85546875" style="38" customWidth="1"/>
    <col min="6659" max="6659" width="59.7109375" style="38" customWidth="1"/>
    <col min="6660" max="6660" width="16" style="38" customWidth="1"/>
    <col min="6661" max="6661" width="16.28515625" style="38" customWidth="1"/>
    <col min="6662" max="6662" width="15.42578125" style="38" customWidth="1"/>
    <col min="6663" max="6663" width="15.28515625" style="38" customWidth="1"/>
    <col min="6664" max="6664" width="17.42578125" style="38" customWidth="1"/>
    <col min="6665" max="6665" width="15.7109375" style="38" customWidth="1"/>
    <col min="6666" max="6912" width="9" style="38"/>
    <col min="6913" max="6913" width="6.140625" style="38" customWidth="1"/>
    <col min="6914" max="6914" width="22.85546875" style="38" customWidth="1"/>
    <col min="6915" max="6915" width="59.7109375" style="38" customWidth="1"/>
    <col min="6916" max="6916" width="16" style="38" customWidth="1"/>
    <col min="6917" max="6917" width="16.28515625" style="38" customWidth="1"/>
    <col min="6918" max="6918" width="15.42578125" style="38" customWidth="1"/>
    <col min="6919" max="6919" width="15.28515625" style="38" customWidth="1"/>
    <col min="6920" max="6920" width="17.42578125" style="38" customWidth="1"/>
    <col min="6921" max="6921" width="15.7109375" style="38" customWidth="1"/>
    <col min="6922" max="7168" width="9" style="38"/>
    <col min="7169" max="7169" width="6.140625" style="38" customWidth="1"/>
    <col min="7170" max="7170" width="22.85546875" style="38" customWidth="1"/>
    <col min="7171" max="7171" width="59.7109375" style="38" customWidth="1"/>
    <col min="7172" max="7172" width="16" style="38" customWidth="1"/>
    <col min="7173" max="7173" width="16.28515625" style="38" customWidth="1"/>
    <col min="7174" max="7174" width="15.42578125" style="38" customWidth="1"/>
    <col min="7175" max="7175" width="15.28515625" style="38" customWidth="1"/>
    <col min="7176" max="7176" width="17.42578125" style="38" customWidth="1"/>
    <col min="7177" max="7177" width="15.7109375" style="38" customWidth="1"/>
    <col min="7178" max="7424" width="9" style="38"/>
    <col min="7425" max="7425" width="6.140625" style="38" customWidth="1"/>
    <col min="7426" max="7426" width="22.85546875" style="38" customWidth="1"/>
    <col min="7427" max="7427" width="59.7109375" style="38" customWidth="1"/>
    <col min="7428" max="7428" width="16" style="38" customWidth="1"/>
    <col min="7429" max="7429" width="16.28515625" style="38" customWidth="1"/>
    <col min="7430" max="7430" width="15.42578125" style="38" customWidth="1"/>
    <col min="7431" max="7431" width="15.28515625" style="38" customWidth="1"/>
    <col min="7432" max="7432" width="17.42578125" style="38" customWidth="1"/>
    <col min="7433" max="7433" width="15.7109375" style="38" customWidth="1"/>
    <col min="7434" max="7680" width="9" style="38"/>
    <col min="7681" max="7681" width="6.140625" style="38" customWidth="1"/>
    <col min="7682" max="7682" width="22.85546875" style="38" customWidth="1"/>
    <col min="7683" max="7683" width="59.7109375" style="38" customWidth="1"/>
    <col min="7684" max="7684" width="16" style="38" customWidth="1"/>
    <col min="7685" max="7685" width="16.28515625" style="38" customWidth="1"/>
    <col min="7686" max="7686" width="15.42578125" style="38" customWidth="1"/>
    <col min="7687" max="7687" width="15.28515625" style="38" customWidth="1"/>
    <col min="7688" max="7688" width="17.42578125" style="38" customWidth="1"/>
    <col min="7689" max="7689" width="15.7109375" style="38" customWidth="1"/>
    <col min="7690" max="7936" width="9" style="38"/>
    <col min="7937" max="7937" width="6.140625" style="38" customWidth="1"/>
    <col min="7938" max="7938" width="22.85546875" style="38" customWidth="1"/>
    <col min="7939" max="7939" width="59.7109375" style="38" customWidth="1"/>
    <col min="7940" max="7940" width="16" style="38" customWidth="1"/>
    <col min="7941" max="7941" width="16.28515625" style="38" customWidth="1"/>
    <col min="7942" max="7942" width="15.42578125" style="38" customWidth="1"/>
    <col min="7943" max="7943" width="15.28515625" style="38" customWidth="1"/>
    <col min="7944" max="7944" width="17.42578125" style="38" customWidth="1"/>
    <col min="7945" max="7945" width="15.7109375" style="38" customWidth="1"/>
    <col min="7946" max="8192" width="9" style="38"/>
    <col min="8193" max="8193" width="6.140625" style="38" customWidth="1"/>
    <col min="8194" max="8194" width="22.85546875" style="38" customWidth="1"/>
    <col min="8195" max="8195" width="59.7109375" style="38" customWidth="1"/>
    <col min="8196" max="8196" width="16" style="38" customWidth="1"/>
    <col min="8197" max="8197" width="16.28515625" style="38" customWidth="1"/>
    <col min="8198" max="8198" width="15.42578125" style="38" customWidth="1"/>
    <col min="8199" max="8199" width="15.28515625" style="38" customWidth="1"/>
    <col min="8200" max="8200" width="17.42578125" style="38" customWidth="1"/>
    <col min="8201" max="8201" width="15.7109375" style="38" customWidth="1"/>
    <col min="8202" max="8448" width="9" style="38"/>
    <col min="8449" max="8449" width="6.140625" style="38" customWidth="1"/>
    <col min="8450" max="8450" width="22.85546875" style="38" customWidth="1"/>
    <col min="8451" max="8451" width="59.7109375" style="38" customWidth="1"/>
    <col min="8452" max="8452" width="16" style="38" customWidth="1"/>
    <col min="8453" max="8453" width="16.28515625" style="38" customWidth="1"/>
    <col min="8454" max="8454" width="15.42578125" style="38" customWidth="1"/>
    <col min="8455" max="8455" width="15.28515625" style="38" customWidth="1"/>
    <col min="8456" max="8456" width="17.42578125" style="38" customWidth="1"/>
    <col min="8457" max="8457" width="15.7109375" style="38" customWidth="1"/>
    <col min="8458" max="8704" width="9" style="38"/>
    <col min="8705" max="8705" width="6.140625" style="38" customWidth="1"/>
    <col min="8706" max="8706" width="22.85546875" style="38" customWidth="1"/>
    <col min="8707" max="8707" width="59.7109375" style="38" customWidth="1"/>
    <col min="8708" max="8708" width="16" style="38" customWidth="1"/>
    <col min="8709" max="8709" width="16.28515625" style="38" customWidth="1"/>
    <col min="8710" max="8710" width="15.42578125" style="38" customWidth="1"/>
    <col min="8711" max="8711" width="15.28515625" style="38" customWidth="1"/>
    <col min="8712" max="8712" width="17.42578125" style="38" customWidth="1"/>
    <col min="8713" max="8713" width="15.7109375" style="38" customWidth="1"/>
    <col min="8714" max="8960" width="9" style="38"/>
    <col min="8961" max="8961" width="6.140625" style="38" customWidth="1"/>
    <col min="8962" max="8962" width="22.85546875" style="38" customWidth="1"/>
    <col min="8963" max="8963" width="59.7109375" style="38" customWidth="1"/>
    <col min="8964" max="8964" width="16" style="38" customWidth="1"/>
    <col min="8965" max="8965" width="16.28515625" style="38" customWidth="1"/>
    <col min="8966" max="8966" width="15.42578125" style="38" customWidth="1"/>
    <col min="8967" max="8967" width="15.28515625" style="38" customWidth="1"/>
    <col min="8968" max="8968" width="17.42578125" style="38" customWidth="1"/>
    <col min="8969" max="8969" width="15.7109375" style="38" customWidth="1"/>
    <col min="8970" max="9216" width="9" style="38"/>
    <col min="9217" max="9217" width="6.140625" style="38" customWidth="1"/>
    <col min="9218" max="9218" width="22.85546875" style="38" customWidth="1"/>
    <col min="9219" max="9219" width="59.7109375" style="38" customWidth="1"/>
    <col min="9220" max="9220" width="16" style="38" customWidth="1"/>
    <col min="9221" max="9221" width="16.28515625" style="38" customWidth="1"/>
    <col min="9222" max="9222" width="15.42578125" style="38" customWidth="1"/>
    <col min="9223" max="9223" width="15.28515625" style="38" customWidth="1"/>
    <col min="9224" max="9224" width="17.42578125" style="38" customWidth="1"/>
    <col min="9225" max="9225" width="15.7109375" style="38" customWidth="1"/>
    <col min="9226" max="9472" width="9" style="38"/>
    <col min="9473" max="9473" width="6.140625" style="38" customWidth="1"/>
    <col min="9474" max="9474" width="22.85546875" style="38" customWidth="1"/>
    <col min="9475" max="9475" width="59.7109375" style="38" customWidth="1"/>
    <col min="9476" max="9476" width="16" style="38" customWidth="1"/>
    <col min="9477" max="9477" width="16.28515625" style="38" customWidth="1"/>
    <col min="9478" max="9478" width="15.42578125" style="38" customWidth="1"/>
    <col min="9479" max="9479" width="15.28515625" style="38" customWidth="1"/>
    <col min="9480" max="9480" width="17.42578125" style="38" customWidth="1"/>
    <col min="9481" max="9481" width="15.7109375" style="38" customWidth="1"/>
    <col min="9482" max="9728" width="9" style="38"/>
    <col min="9729" max="9729" width="6.140625" style="38" customWidth="1"/>
    <col min="9730" max="9730" width="22.85546875" style="38" customWidth="1"/>
    <col min="9731" max="9731" width="59.7109375" style="38" customWidth="1"/>
    <col min="9732" max="9732" width="16" style="38" customWidth="1"/>
    <col min="9733" max="9733" width="16.28515625" style="38" customWidth="1"/>
    <col min="9734" max="9734" width="15.42578125" style="38" customWidth="1"/>
    <col min="9735" max="9735" width="15.28515625" style="38" customWidth="1"/>
    <col min="9736" max="9736" width="17.42578125" style="38" customWidth="1"/>
    <col min="9737" max="9737" width="15.7109375" style="38" customWidth="1"/>
    <col min="9738" max="9984" width="9" style="38"/>
    <col min="9985" max="9985" width="6.140625" style="38" customWidth="1"/>
    <col min="9986" max="9986" width="22.85546875" style="38" customWidth="1"/>
    <col min="9987" max="9987" width="59.7109375" style="38" customWidth="1"/>
    <col min="9988" max="9988" width="16" style="38" customWidth="1"/>
    <col min="9989" max="9989" width="16.28515625" style="38" customWidth="1"/>
    <col min="9990" max="9990" width="15.42578125" style="38" customWidth="1"/>
    <col min="9991" max="9991" width="15.28515625" style="38" customWidth="1"/>
    <col min="9992" max="9992" width="17.42578125" style="38" customWidth="1"/>
    <col min="9993" max="9993" width="15.7109375" style="38" customWidth="1"/>
    <col min="9994" max="10240" width="9" style="38"/>
    <col min="10241" max="10241" width="6.140625" style="38" customWidth="1"/>
    <col min="10242" max="10242" width="22.85546875" style="38" customWidth="1"/>
    <col min="10243" max="10243" width="59.7109375" style="38" customWidth="1"/>
    <col min="10244" max="10244" width="16" style="38" customWidth="1"/>
    <col min="10245" max="10245" width="16.28515625" style="38" customWidth="1"/>
    <col min="10246" max="10246" width="15.42578125" style="38" customWidth="1"/>
    <col min="10247" max="10247" width="15.28515625" style="38" customWidth="1"/>
    <col min="10248" max="10248" width="17.42578125" style="38" customWidth="1"/>
    <col min="10249" max="10249" width="15.7109375" style="38" customWidth="1"/>
    <col min="10250" max="10496" width="9" style="38"/>
    <col min="10497" max="10497" width="6.140625" style="38" customWidth="1"/>
    <col min="10498" max="10498" width="22.85546875" style="38" customWidth="1"/>
    <col min="10499" max="10499" width="59.7109375" style="38" customWidth="1"/>
    <col min="10500" max="10500" width="16" style="38" customWidth="1"/>
    <col min="10501" max="10501" width="16.28515625" style="38" customWidth="1"/>
    <col min="10502" max="10502" width="15.42578125" style="38" customWidth="1"/>
    <col min="10503" max="10503" width="15.28515625" style="38" customWidth="1"/>
    <col min="10504" max="10504" width="17.42578125" style="38" customWidth="1"/>
    <col min="10505" max="10505" width="15.7109375" style="38" customWidth="1"/>
    <col min="10506" max="10752" width="9" style="38"/>
    <col min="10753" max="10753" width="6.140625" style="38" customWidth="1"/>
    <col min="10754" max="10754" width="22.85546875" style="38" customWidth="1"/>
    <col min="10755" max="10755" width="59.7109375" style="38" customWidth="1"/>
    <col min="10756" max="10756" width="16" style="38" customWidth="1"/>
    <col min="10757" max="10757" width="16.28515625" style="38" customWidth="1"/>
    <col min="10758" max="10758" width="15.42578125" style="38" customWidth="1"/>
    <col min="10759" max="10759" width="15.28515625" style="38" customWidth="1"/>
    <col min="10760" max="10760" width="17.42578125" style="38" customWidth="1"/>
    <col min="10761" max="10761" width="15.7109375" style="38" customWidth="1"/>
    <col min="10762" max="11008" width="9" style="38"/>
    <col min="11009" max="11009" width="6.140625" style="38" customWidth="1"/>
    <col min="11010" max="11010" width="22.85546875" style="38" customWidth="1"/>
    <col min="11011" max="11011" width="59.7109375" style="38" customWidth="1"/>
    <col min="11012" max="11012" width="16" style="38" customWidth="1"/>
    <col min="11013" max="11013" width="16.28515625" style="38" customWidth="1"/>
    <col min="11014" max="11014" width="15.42578125" style="38" customWidth="1"/>
    <col min="11015" max="11015" width="15.28515625" style="38" customWidth="1"/>
    <col min="11016" max="11016" width="17.42578125" style="38" customWidth="1"/>
    <col min="11017" max="11017" width="15.7109375" style="38" customWidth="1"/>
    <col min="11018" max="11264" width="9" style="38"/>
    <col min="11265" max="11265" width="6.140625" style="38" customWidth="1"/>
    <col min="11266" max="11266" width="22.85546875" style="38" customWidth="1"/>
    <col min="11267" max="11267" width="59.7109375" style="38" customWidth="1"/>
    <col min="11268" max="11268" width="16" style="38" customWidth="1"/>
    <col min="11269" max="11269" width="16.28515625" style="38" customWidth="1"/>
    <col min="11270" max="11270" width="15.42578125" style="38" customWidth="1"/>
    <col min="11271" max="11271" width="15.28515625" style="38" customWidth="1"/>
    <col min="11272" max="11272" width="17.42578125" style="38" customWidth="1"/>
    <col min="11273" max="11273" width="15.7109375" style="38" customWidth="1"/>
    <col min="11274" max="11520" width="9" style="38"/>
    <col min="11521" max="11521" width="6.140625" style="38" customWidth="1"/>
    <col min="11522" max="11522" width="22.85546875" style="38" customWidth="1"/>
    <col min="11523" max="11523" width="59.7109375" style="38" customWidth="1"/>
    <col min="11524" max="11524" width="16" style="38" customWidth="1"/>
    <col min="11525" max="11525" width="16.28515625" style="38" customWidth="1"/>
    <col min="11526" max="11526" width="15.42578125" style="38" customWidth="1"/>
    <col min="11527" max="11527" width="15.28515625" style="38" customWidth="1"/>
    <col min="11528" max="11528" width="17.42578125" style="38" customWidth="1"/>
    <col min="11529" max="11529" width="15.7109375" style="38" customWidth="1"/>
    <col min="11530" max="11776" width="9" style="38"/>
    <col min="11777" max="11777" width="6.140625" style="38" customWidth="1"/>
    <col min="11778" max="11778" width="22.85546875" style="38" customWidth="1"/>
    <col min="11779" max="11779" width="59.7109375" style="38" customWidth="1"/>
    <col min="11780" max="11780" width="16" style="38" customWidth="1"/>
    <col min="11781" max="11781" width="16.28515625" style="38" customWidth="1"/>
    <col min="11782" max="11782" width="15.42578125" style="38" customWidth="1"/>
    <col min="11783" max="11783" width="15.28515625" style="38" customWidth="1"/>
    <col min="11784" max="11784" width="17.42578125" style="38" customWidth="1"/>
    <col min="11785" max="11785" width="15.7109375" style="38" customWidth="1"/>
    <col min="11786" max="12032" width="9" style="38"/>
    <col min="12033" max="12033" width="6.140625" style="38" customWidth="1"/>
    <col min="12034" max="12034" width="22.85546875" style="38" customWidth="1"/>
    <col min="12035" max="12035" width="59.7109375" style="38" customWidth="1"/>
    <col min="12036" max="12036" width="16" style="38" customWidth="1"/>
    <col min="12037" max="12037" width="16.28515625" style="38" customWidth="1"/>
    <col min="12038" max="12038" width="15.42578125" style="38" customWidth="1"/>
    <col min="12039" max="12039" width="15.28515625" style="38" customWidth="1"/>
    <col min="12040" max="12040" width="17.42578125" style="38" customWidth="1"/>
    <col min="12041" max="12041" width="15.7109375" style="38" customWidth="1"/>
    <col min="12042" max="12288" width="9" style="38"/>
    <col min="12289" max="12289" width="6.140625" style="38" customWidth="1"/>
    <col min="12290" max="12290" width="22.85546875" style="38" customWidth="1"/>
    <col min="12291" max="12291" width="59.7109375" style="38" customWidth="1"/>
    <col min="12292" max="12292" width="16" style="38" customWidth="1"/>
    <col min="12293" max="12293" width="16.28515625" style="38" customWidth="1"/>
    <col min="12294" max="12294" width="15.42578125" style="38" customWidth="1"/>
    <col min="12295" max="12295" width="15.28515625" style="38" customWidth="1"/>
    <col min="12296" max="12296" width="17.42578125" style="38" customWidth="1"/>
    <col min="12297" max="12297" width="15.7109375" style="38" customWidth="1"/>
    <col min="12298" max="12544" width="9" style="38"/>
    <col min="12545" max="12545" width="6.140625" style="38" customWidth="1"/>
    <col min="12546" max="12546" width="22.85546875" style="38" customWidth="1"/>
    <col min="12547" max="12547" width="59.7109375" style="38" customWidth="1"/>
    <col min="12548" max="12548" width="16" style="38" customWidth="1"/>
    <col min="12549" max="12549" width="16.28515625" style="38" customWidth="1"/>
    <col min="12550" max="12550" width="15.42578125" style="38" customWidth="1"/>
    <col min="12551" max="12551" width="15.28515625" style="38" customWidth="1"/>
    <col min="12552" max="12552" width="17.42578125" style="38" customWidth="1"/>
    <col min="12553" max="12553" width="15.7109375" style="38" customWidth="1"/>
    <col min="12554" max="12800" width="9" style="38"/>
    <col min="12801" max="12801" width="6.140625" style="38" customWidth="1"/>
    <col min="12802" max="12802" width="22.85546875" style="38" customWidth="1"/>
    <col min="12803" max="12803" width="59.7109375" style="38" customWidth="1"/>
    <col min="12804" max="12804" width="16" style="38" customWidth="1"/>
    <col min="12805" max="12805" width="16.28515625" style="38" customWidth="1"/>
    <col min="12806" max="12806" width="15.42578125" style="38" customWidth="1"/>
    <col min="12807" max="12807" width="15.28515625" style="38" customWidth="1"/>
    <col min="12808" max="12808" width="17.42578125" style="38" customWidth="1"/>
    <col min="12809" max="12809" width="15.7109375" style="38" customWidth="1"/>
    <col min="12810" max="13056" width="9" style="38"/>
    <col min="13057" max="13057" width="6.140625" style="38" customWidth="1"/>
    <col min="13058" max="13058" width="22.85546875" style="38" customWidth="1"/>
    <col min="13059" max="13059" width="59.7109375" style="38" customWidth="1"/>
    <col min="13060" max="13060" width="16" style="38" customWidth="1"/>
    <col min="13061" max="13061" width="16.28515625" style="38" customWidth="1"/>
    <col min="13062" max="13062" width="15.42578125" style="38" customWidth="1"/>
    <col min="13063" max="13063" width="15.28515625" style="38" customWidth="1"/>
    <col min="13064" max="13064" width="17.42578125" style="38" customWidth="1"/>
    <col min="13065" max="13065" width="15.7109375" style="38" customWidth="1"/>
    <col min="13066" max="13312" width="9" style="38"/>
    <col min="13313" max="13313" width="6.140625" style="38" customWidth="1"/>
    <col min="13314" max="13314" width="22.85546875" style="38" customWidth="1"/>
    <col min="13315" max="13315" width="59.7109375" style="38" customWidth="1"/>
    <col min="13316" max="13316" width="16" style="38" customWidth="1"/>
    <col min="13317" max="13317" width="16.28515625" style="38" customWidth="1"/>
    <col min="13318" max="13318" width="15.42578125" style="38" customWidth="1"/>
    <col min="13319" max="13319" width="15.28515625" style="38" customWidth="1"/>
    <col min="13320" max="13320" width="17.42578125" style="38" customWidth="1"/>
    <col min="13321" max="13321" width="15.7109375" style="38" customWidth="1"/>
    <col min="13322" max="13568" width="9" style="38"/>
    <col min="13569" max="13569" width="6.140625" style="38" customWidth="1"/>
    <col min="13570" max="13570" width="22.85546875" style="38" customWidth="1"/>
    <col min="13571" max="13571" width="59.7109375" style="38" customWidth="1"/>
    <col min="13572" max="13572" width="16" style="38" customWidth="1"/>
    <col min="13573" max="13573" width="16.28515625" style="38" customWidth="1"/>
    <col min="13574" max="13574" width="15.42578125" style="38" customWidth="1"/>
    <col min="13575" max="13575" width="15.28515625" style="38" customWidth="1"/>
    <col min="13576" max="13576" width="17.42578125" style="38" customWidth="1"/>
    <col min="13577" max="13577" width="15.7109375" style="38" customWidth="1"/>
    <col min="13578" max="13824" width="9" style="38"/>
    <col min="13825" max="13825" width="6.140625" style="38" customWidth="1"/>
    <col min="13826" max="13826" width="22.85546875" style="38" customWidth="1"/>
    <col min="13827" max="13827" width="59.7109375" style="38" customWidth="1"/>
    <col min="13828" max="13828" width="16" style="38" customWidth="1"/>
    <col min="13829" max="13829" width="16.28515625" style="38" customWidth="1"/>
    <col min="13830" max="13830" width="15.42578125" style="38" customWidth="1"/>
    <col min="13831" max="13831" width="15.28515625" style="38" customWidth="1"/>
    <col min="13832" max="13832" width="17.42578125" style="38" customWidth="1"/>
    <col min="13833" max="13833" width="15.7109375" style="38" customWidth="1"/>
    <col min="13834" max="14080" width="9" style="38"/>
    <col min="14081" max="14081" width="6.140625" style="38" customWidth="1"/>
    <col min="14082" max="14082" width="22.85546875" style="38" customWidth="1"/>
    <col min="14083" max="14083" width="59.7109375" style="38" customWidth="1"/>
    <col min="14084" max="14084" width="16" style="38" customWidth="1"/>
    <col min="14085" max="14085" width="16.28515625" style="38" customWidth="1"/>
    <col min="14086" max="14086" width="15.42578125" style="38" customWidth="1"/>
    <col min="14087" max="14087" width="15.28515625" style="38" customWidth="1"/>
    <col min="14088" max="14088" width="17.42578125" style="38" customWidth="1"/>
    <col min="14089" max="14089" width="15.7109375" style="38" customWidth="1"/>
    <col min="14090" max="14336" width="9" style="38"/>
    <col min="14337" max="14337" width="6.140625" style="38" customWidth="1"/>
    <col min="14338" max="14338" width="22.85546875" style="38" customWidth="1"/>
    <col min="14339" max="14339" width="59.7109375" style="38" customWidth="1"/>
    <col min="14340" max="14340" width="16" style="38" customWidth="1"/>
    <col min="14341" max="14341" width="16.28515625" style="38" customWidth="1"/>
    <col min="14342" max="14342" width="15.42578125" style="38" customWidth="1"/>
    <col min="14343" max="14343" width="15.28515625" style="38" customWidth="1"/>
    <col min="14344" max="14344" width="17.42578125" style="38" customWidth="1"/>
    <col min="14345" max="14345" width="15.7109375" style="38" customWidth="1"/>
    <col min="14346" max="14592" width="9" style="38"/>
    <col min="14593" max="14593" width="6.140625" style="38" customWidth="1"/>
    <col min="14594" max="14594" width="22.85546875" style="38" customWidth="1"/>
    <col min="14595" max="14595" width="59.7109375" style="38" customWidth="1"/>
    <col min="14596" max="14596" width="16" style="38" customWidth="1"/>
    <col min="14597" max="14597" width="16.28515625" style="38" customWidth="1"/>
    <col min="14598" max="14598" width="15.42578125" style="38" customWidth="1"/>
    <col min="14599" max="14599" width="15.28515625" style="38" customWidth="1"/>
    <col min="14600" max="14600" width="17.42578125" style="38" customWidth="1"/>
    <col min="14601" max="14601" width="15.7109375" style="38" customWidth="1"/>
    <col min="14602" max="14848" width="9" style="38"/>
    <col min="14849" max="14849" width="6.140625" style="38" customWidth="1"/>
    <col min="14850" max="14850" width="22.85546875" style="38" customWidth="1"/>
    <col min="14851" max="14851" width="59.7109375" style="38" customWidth="1"/>
    <col min="14852" max="14852" width="16" style="38" customWidth="1"/>
    <col min="14853" max="14853" width="16.28515625" style="38" customWidth="1"/>
    <col min="14854" max="14854" width="15.42578125" style="38" customWidth="1"/>
    <col min="14855" max="14855" width="15.28515625" style="38" customWidth="1"/>
    <col min="14856" max="14856" width="17.42578125" style="38" customWidth="1"/>
    <col min="14857" max="14857" width="15.7109375" style="38" customWidth="1"/>
    <col min="14858" max="15104" width="9" style="38"/>
    <col min="15105" max="15105" width="6.140625" style="38" customWidth="1"/>
    <col min="15106" max="15106" width="22.85546875" style="38" customWidth="1"/>
    <col min="15107" max="15107" width="59.7109375" style="38" customWidth="1"/>
    <col min="15108" max="15108" width="16" style="38" customWidth="1"/>
    <col min="15109" max="15109" width="16.28515625" style="38" customWidth="1"/>
    <col min="15110" max="15110" width="15.42578125" style="38" customWidth="1"/>
    <col min="15111" max="15111" width="15.28515625" style="38" customWidth="1"/>
    <col min="15112" max="15112" width="17.42578125" style="38" customWidth="1"/>
    <col min="15113" max="15113" width="15.7109375" style="38" customWidth="1"/>
    <col min="15114" max="15360" width="9" style="38"/>
    <col min="15361" max="15361" width="6.140625" style="38" customWidth="1"/>
    <col min="15362" max="15362" width="22.85546875" style="38" customWidth="1"/>
    <col min="15363" max="15363" width="59.7109375" style="38" customWidth="1"/>
    <col min="15364" max="15364" width="16" style="38" customWidth="1"/>
    <col min="15365" max="15365" width="16.28515625" style="38" customWidth="1"/>
    <col min="15366" max="15366" width="15.42578125" style="38" customWidth="1"/>
    <col min="15367" max="15367" width="15.28515625" style="38" customWidth="1"/>
    <col min="15368" max="15368" width="17.42578125" style="38" customWidth="1"/>
    <col min="15369" max="15369" width="15.7109375" style="38" customWidth="1"/>
    <col min="15370" max="15616" width="9" style="38"/>
    <col min="15617" max="15617" width="6.140625" style="38" customWidth="1"/>
    <col min="15618" max="15618" width="22.85546875" style="38" customWidth="1"/>
    <col min="15619" max="15619" width="59.7109375" style="38" customWidth="1"/>
    <col min="15620" max="15620" width="16" style="38" customWidth="1"/>
    <col min="15621" max="15621" width="16.28515625" style="38" customWidth="1"/>
    <col min="15622" max="15622" width="15.42578125" style="38" customWidth="1"/>
    <col min="15623" max="15623" width="15.28515625" style="38" customWidth="1"/>
    <col min="15624" max="15624" width="17.42578125" style="38" customWidth="1"/>
    <col min="15625" max="15625" width="15.7109375" style="38" customWidth="1"/>
    <col min="15626" max="15872" width="9" style="38"/>
    <col min="15873" max="15873" width="6.140625" style="38" customWidth="1"/>
    <col min="15874" max="15874" width="22.85546875" style="38" customWidth="1"/>
    <col min="15875" max="15875" width="59.7109375" style="38" customWidth="1"/>
    <col min="15876" max="15876" width="16" style="38" customWidth="1"/>
    <col min="15877" max="15877" width="16.28515625" style="38" customWidth="1"/>
    <col min="15878" max="15878" width="15.42578125" style="38" customWidth="1"/>
    <col min="15879" max="15879" width="15.28515625" style="38" customWidth="1"/>
    <col min="15880" max="15880" width="17.42578125" style="38" customWidth="1"/>
    <col min="15881" max="15881" width="15.7109375" style="38" customWidth="1"/>
    <col min="15882" max="16128" width="9" style="38"/>
    <col min="16129" max="16129" width="6.140625" style="38" customWidth="1"/>
    <col min="16130" max="16130" width="22.85546875" style="38" customWidth="1"/>
    <col min="16131" max="16131" width="59.7109375" style="38" customWidth="1"/>
    <col min="16132" max="16132" width="16" style="38" customWidth="1"/>
    <col min="16133" max="16133" width="16.28515625" style="38" customWidth="1"/>
    <col min="16134" max="16134" width="15.42578125" style="38" customWidth="1"/>
    <col min="16135" max="16135" width="15.28515625" style="38" customWidth="1"/>
    <col min="16136" max="16136" width="17.42578125" style="38" customWidth="1"/>
    <col min="16137" max="16137" width="15.7109375" style="38" customWidth="1"/>
    <col min="16138" max="16384" width="9" style="38"/>
  </cols>
  <sheetData>
    <row r="1" spans="1:239" s="29" customFormat="1" ht="28.5" customHeight="1" x14ac:dyDescent="0.25">
      <c r="A1" s="100"/>
      <c r="B1" s="100"/>
      <c r="C1" s="25"/>
      <c r="D1" s="26"/>
      <c r="E1" s="26"/>
      <c r="F1" s="97"/>
      <c r="G1" s="99" t="s">
        <v>489</v>
      </c>
      <c r="H1" s="99"/>
      <c r="I1" s="27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  <c r="DE1" s="28"/>
      <c r="DF1" s="28"/>
      <c r="DG1" s="28"/>
      <c r="DH1" s="28"/>
      <c r="DI1" s="28"/>
      <c r="DJ1" s="28"/>
      <c r="DK1" s="28"/>
      <c r="DL1" s="28"/>
      <c r="DM1" s="28"/>
      <c r="DN1" s="28"/>
      <c r="DO1" s="28"/>
      <c r="DP1" s="28"/>
      <c r="DQ1" s="28"/>
      <c r="DR1" s="28"/>
      <c r="DS1" s="28"/>
      <c r="DT1" s="28"/>
      <c r="DU1" s="28"/>
      <c r="DV1" s="28"/>
      <c r="DW1" s="28"/>
      <c r="DX1" s="28"/>
      <c r="DY1" s="28"/>
      <c r="DZ1" s="28"/>
      <c r="EA1" s="28"/>
      <c r="EB1" s="28"/>
      <c r="EC1" s="28"/>
      <c r="ED1" s="28"/>
      <c r="EE1" s="28"/>
      <c r="EF1" s="28"/>
      <c r="EG1" s="28"/>
      <c r="EH1" s="28"/>
      <c r="EI1" s="28"/>
      <c r="EJ1" s="28"/>
      <c r="EK1" s="28"/>
      <c r="EL1" s="28"/>
      <c r="EM1" s="28"/>
      <c r="EN1" s="28"/>
      <c r="EO1" s="28"/>
      <c r="EP1" s="28"/>
      <c r="EQ1" s="28"/>
      <c r="ER1" s="28"/>
      <c r="ES1" s="28"/>
      <c r="ET1" s="28"/>
      <c r="EU1" s="28"/>
      <c r="EV1" s="28"/>
      <c r="EW1" s="28"/>
      <c r="EX1" s="28"/>
      <c r="EY1" s="28"/>
      <c r="EZ1" s="28"/>
      <c r="FA1" s="28"/>
      <c r="FB1" s="28"/>
      <c r="FC1" s="28"/>
      <c r="FD1" s="28"/>
      <c r="FE1" s="28"/>
      <c r="FF1" s="28"/>
      <c r="FG1" s="28"/>
      <c r="FH1" s="28"/>
      <c r="FI1" s="28"/>
      <c r="FJ1" s="28"/>
      <c r="FK1" s="28"/>
      <c r="FL1" s="28"/>
      <c r="FM1" s="28"/>
      <c r="FN1" s="28"/>
      <c r="FO1" s="28"/>
      <c r="FP1" s="28"/>
      <c r="FQ1" s="28"/>
      <c r="FR1" s="28"/>
      <c r="FS1" s="28"/>
      <c r="FT1" s="28"/>
      <c r="FU1" s="28"/>
      <c r="FV1" s="28"/>
      <c r="FW1" s="28"/>
      <c r="FX1" s="28"/>
      <c r="FY1" s="28"/>
      <c r="FZ1" s="28"/>
      <c r="GA1" s="28"/>
      <c r="GB1" s="28"/>
      <c r="GC1" s="28"/>
      <c r="GD1" s="28"/>
      <c r="GE1" s="28"/>
      <c r="GF1" s="28"/>
      <c r="GG1" s="28"/>
      <c r="GH1" s="28"/>
      <c r="GI1" s="28"/>
      <c r="GJ1" s="28"/>
      <c r="GK1" s="28"/>
      <c r="GL1" s="28"/>
      <c r="GM1" s="28"/>
      <c r="GN1" s="28"/>
      <c r="GO1" s="28"/>
      <c r="GP1" s="28"/>
      <c r="GQ1" s="28"/>
      <c r="GR1" s="28"/>
      <c r="GS1" s="28"/>
      <c r="GT1" s="28"/>
      <c r="GU1" s="28"/>
      <c r="GV1" s="28"/>
      <c r="GW1" s="28"/>
      <c r="GX1" s="28"/>
      <c r="GY1" s="28"/>
      <c r="GZ1" s="28"/>
      <c r="HA1" s="28"/>
      <c r="HB1" s="28"/>
      <c r="HC1" s="28"/>
      <c r="HD1" s="28"/>
      <c r="HE1" s="28"/>
      <c r="HF1" s="28"/>
      <c r="HG1" s="28"/>
      <c r="HH1" s="28"/>
      <c r="HI1" s="28"/>
      <c r="HJ1" s="28"/>
      <c r="HK1" s="28"/>
      <c r="HL1" s="28"/>
      <c r="HM1" s="28"/>
      <c r="HN1" s="28"/>
      <c r="HO1" s="28"/>
      <c r="HP1" s="28"/>
      <c r="HQ1" s="28"/>
      <c r="HR1" s="28"/>
      <c r="HS1" s="28"/>
      <c r="HT1" s="28"/>
      <c r="HU1" s="28"/>
      <c r="HV1" s="28"/>
      <c r="HW1" s="28"/>
      <c r="HX1" s="28"/>
      <c r="HY1" s="28"/>
      <c r="HZ1" s="28"/>
      <c r="IA1" s="28"/>
      <c r="IB1" s="28"/>
      <c r="IC1" s="28"/>
      <c r="ID1" s="28"/>
      <c r="IE1" s="28"/>
    </row>
    <row r="2" spans="1:239" s="29" customFormat="1" ht="19.5" customHeight="1" x14ac:dyDescent="0.25">
      <c r="A2" s="92"/>
      <c r="B2" s="92"/>
      <c r="C2" s="25"/>
      <c r="D2" s="26"/>
      <c r="E2" s="26"/>
      <c r="F2" s="98" t="s">
        <v>490</v>
      </c>
      <c r="G2" s="98"/>
      <c r="H2" s="98"/>
      <c r="I2" s="27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  <c r="FF2" s="28"/>
      <c r="FG2" s="28"/>
      <c r="FH2" s="28"/>
      <c r="FI2" s="28"/>
      <c r="FJ2" s="28"/>
      <c r="FK2" s="28"/>
      <c r="FL2" s="28"/>
      <c r="FM2" s="28"/>
      <c r="FN2" s="28"/>
      <c r="FO2" s="28"/>
      <c r="FP2" s="28"/>
      <c r="FQ2" s="28"/>
      <c r="FR2" s="28"/>
      <c r="FS2" s="28"/>
      <c r="FT2" s="28"/>
      <c r="FU2" s="28"/>
      <c r="FV2" s="28"/>
      <c r="FW2" s="28"/>
      <c r="FX2" s="28"/>
      <c r="FY2" s="28"/>
      <c r="FZ2" s="28"/>
      <c r="GA2" s="28"/>
      <c r="GB2" s="28"/>
      <c r="GC2" s="28"/>
      <c r="GD2" s="28"/>
      <c r="GE2" s="28"/>
      <c r="GF2" s="28"/>
      <c r="GG2" s="28"/>
      <c r="GH2" s="28"/>
      <c r="GI2" s="28"/>
      <c r="GJ2" s="28"/>
      <c r="GK2" s="28"/>
      <c r="GL2" s="28"/>
      <c r="GM2" s="28"/>
      <c r="GN2" s="28"/>
      <c r="GO2" s="28"/>
      <c r="GP2" s="28"/>
      <c r="GQ2" s="28"/>
      <c r="GR2" s="28"/>
      <c r="GS2" s="28"/>
      <c r="GT2" s="28"/>
      <c r="GU2" s="28"/>
      <c r="GV2" s="28"/>
      <c r="GW2" s="28"/>
      <c r="GX2" s="28"/>
      <c r="GY2" s="28"/>
      <c r="GZ2" s="28"/>
      <c r="HA2" s="28"/>
      <c r="HB2" s="28"/>
      <c r="HC2" s="28"/>
      <c r="HD2" s="28"/>
      <c r="HE2" s="28"/>
      <c r="HF2" s="28"/>
      <c r="HG2" s="28"/>
      <c r="HH2" s="28"/>
      <c r="HI2" s="28"/>
      <c r="HJ2" s="28"/>
      <c r="HK2" s="28"/>
      <c r="HL2" s="28"/>
      <c r="HM2" s="28"/>
      <c r="HN2" s="28"/>
      <c r="HO2" s="28"/>
      <c r="HP2" s="28"/>
      <c r="HQ2" s="28"/>
      <c r="HR2" s="28"/>
      <c r="HS2" s="28"/>
      <c r="HT2" s="28"/>
      <c r="HU2" s="28"/>
      <c r="HV2" s="28"/>
      <c r="HW2" s="28"/>
      <c r="HX2" s="28"/>
      <c r="HY2" s="28"/>
      <c r="HZ2" s="28"/>
      <c r="IA2" s="28"/>
      <c r="IB2" s="28"/>
      <c r="IC2" s="28"/>
      <c r="ID2" s="28"/>
      <c r="IE2" s="28"/>
    </row>
    <row r="3" spans="1:239" s="29" customFormat="1" ht="19.5" customHeight="1" x14ac:dyDescent="0.2">
      <c r="A3" s="101"/>
      <c r="B3" s="101"/>
      <c r="C3" s="101"/>
      <c r="D3" s="26"/>
      <c r="E3" s="26"/>
      <c r="F3" s="94"/>
      <c r="G3" s="95"/>
      <c r="H3" s="96"/>
      <c r="I3" s="27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  <c r="EZ3" s="28"/>
      <c r="FA3" s="28"/>
      <c r="FB3" s="28"/>
      <c r="FC3" s="28"/>
      <c r="FD3" s="28"/>
      <c r="FE3" s="28"/>
      <c r="FF3" s="28"/>
      <c r="FG3" s="28"/>
      <c r="FH3" s="28"/>
      <c r="FI3" s="28"/>
      <c r="FJ3" s="28"/>
      <c r="FK3" s="28"/>
      <c r="FL3" s="28"/>
      <c r="FM3" s="28"/>
      <c r="FN3" s="28"/>
      <c r="FO3" s="28"/>
      <c r="FP3" s="28"/>
      <c r="FQ3" s="28"/>
      <c r="FR3" s="28"/>
      <c r="FS3" s="28"/>
      <c r="FT3" s="28"/>
      <c r="FU3" s="28"/>
      <c r="FV3" s="28"/>
      <c r="FW3" s="28"/>
      <c r="FX3" s="28"/>
      <c r="FY3" s="28"/>
      <c r="FZ3" s="28"/>
      <c r="GA3" s="28"/>
      <c r="GB3" s="28"/>
      <c r="GC3" s="28"/>
      <c r="GD3" s="28"/>
      <c r="GE3" s="28"/>
      <c r="GF3" s="28"/>
      <c r="GG3" s="28"/>
      <c r="GH3" s="28"/>
      <c r="GI3" s="28"/>
      <c r="GJ3" s="28"/>
      <c r="GK3" s="28"/>
      <c r="GL3" s="28"/>
      <c r="GM3" s="28"/>
      <c r="GN3" s="28"/>
      <c r="GO3" s="28"/>
      <c r="GP3" s="28"/>
      <c r="GQ3" s="28"/>
      <c r="GR3" s="28"/>
      <c r="GS3" s="28"/>
      <c r="GT3" s="28"/>
      <c r="GU3" s="28"/>
      <c r="GV3" s="28"/>
      <c r="GW3" s="28"/>
      <c r="GX3" s="28"/>
      <c r="GY3" s="28"/>
      <c r="GZ3" s="28"/>
      <c r="HA3" s="28"/>
      <c r="HB3" s="28"/>
      <c r="HC3" s="28"/>
      <c r="HD3" s="28"/>
      <c r="HE3" s="28"/>
      <c r="HF3" s="28"/>
      <c r="HG3" s="28"/>
      <c r="HH3" s="28"/>
      <c r="HI3" s="28"/>
      <c r="HJ3" s="28"/>
      <c r="HK3" s="28"/>
      <c r="HL3" s="28"/>
      <c r="HM3" s="28"/>
      <c r="HN3" s="28"/>
      <c r="HO3" s="28"/>
      <c r="HP3" s="28"/>
      <c r="HQ3" s="28"/>
      <c r="HR3" s="28"/>
      <c r="HS3" s="28"/>
      <c r="HT3" s="28"/>
      <c r="HU3" s="28"/>
      <c r="HV3" s="28"/>
      <c r="HW3" s="28"/>
      <c r="HX3" s="28"/>
      <c r="HY3" s="28"/>
      <c r="HZ3" s="28"/>
      <c r="IA3" s="28"/>
      <c r="IB3" s="28"/>
      <c r="IC3" s="28"/>
      <c r="ID3" s="28"/>
      <c r="IE3" s="28"/>
    </row>
    <row r="4" spans="1:239" s="29" customFormat="1" ht="45" customHeight="1" x14ac:dyDescent="0.25">
      <c r="A4" s="100"/>
      <c r="B4" s="100"/>
      <c r="C4" s="100"/>
      <c r="D4" s="26"/>
      <c r="E4" s="26"/>
      <c r="F4" s="81"/>
      <c r="G4" s="84"/>
      <c r="H4" s="86"/>
      <c r="I4" s="27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</row>
    <row r="5" spans="1:239" s="29" customFormat="1" ht="11.25" customHeight="1" x14ac:dyDescent="0.25">
      <c r="A5" s="93"/>
      <c r="B5" s="24"/>
      <c r="C5" s="25"/>
      <c r="D5" s="26"/>
      <c r="E5" s="26"/>
      <c r="F5" s="81"/>
      <c r="G5" s="84"/>
      <c r="H5" s="85"/>
      <c r="I5" s="27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</row>
    <row r="6" spans="1:239" s="29" customFormat="1" ht="19.5" customHeight="1" x14ac:dyDescent="0.25">
      <c r="A6" s="100"/>
      <c r="B6" s="100"/>
      <c r="C6" s="100"/>
      <c r="D6" s="26"/>
      <c r="E6" s="26"/>
      <c r="F6" s="81"/>
      <c r="G6" s="84"/>
      <c r="H6" s="87"/>
      <c r="I6" s="27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8"/>
      <c r="HT6" s="28"/>
      <c r="HU6" s="28"/>
      <c r="HV6" s="28"/>
      <c r="HW6" s="28"/>
      <c r="HX6" s="28"/>
      <c r="HY6" s="28"/>
      <c r="HZ6" s="28"/>
      <c r="IA6" s="28"/>
      <c r="IB6" s="28"/>
      <c r="IC6" s="28"/>
      <c r="ID6" s="28"/>
      <c r="IE6" s="28"/>
    </row>
    <row r="7" spans="1:239" s="29" customFormat="1" ht="19.5" customHeight="1" x14ac:dyDescent="0.25">
      <c r="A7" s="91"/>
      <c r="B7" s="90"/>
      <c r="C7" s="89"/>
      <c r="D7" s="26"/>
      <c r="E7" s="26"/>
      <c r="F7" s="81"/>
      <c r="G7" s="88"/>
      <c r="H7" s="85"/>
      <c r="I7" s="27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</row>
    <row r="8" spans="1:239" s="35" customFormat="1" ht="20.65" customHeight="1" x14ac:dyDescent="0.2">
      <c r="A8" s="31"/>
      <c r="B8" s="32"/>
      <c r="C8" s="30" t="s">
        <v>353</v>
      </c>
      <c r="D8" s="33">
        <f>H35</f>
        <v>49382690</v>
      </c>
      <c r="E8" s="34" t="s">
        <v>354</v>
      </c>
      <c r="I8" s="36"/>
    </row>
    <row r="9" spans="1:239" ht="27.6" customHeight="1" x14ac:dyDescent="0.25">
      <c r="A9" s="102" t="s">
        <v>491</v>
      </c>
      <c r="B9" s="102"/>
      <c r="C9" s="102"/>
      <c r="D9" s="102"/>
      <c r="E9" s="102"/>
      <c r="F9" s="102"/>
      <c r="G9" s="102"/>
      <c r="H9" s="102"/>
    </row>
    <row r="10" spans="1:239" ht="41.25" customHeight="1" x14ac:dyDescent="0.2">
      <c r="A10" s="106" t="s">
        <v>484</v>
      </c>
      <c r="B10" s="106"/>
      <c r="C10" s="106"/>
      <c r="D10" s="106"/>
      <c r="E10" s="106"/>
      <c r="F10" s="106"/>
      <c r="G10" s="106"/>
      <c r="H10" s="106"/>
    </row>
    <row r="11" spans="1:239" s="41" customFormat="1" x14ac:dyDescent="0.2">
      <c r="A11" s="39"/>
      <c r="B11" s="103" t="s">
        <v>355</v>
      </c>
      <c r="C11" s="103"/>
      <c r="D11" s="103"/>
      <c r="E11" s="103"/>
      <c r="F11" s="103"/>
      <c r="G11" s="103"/>
      <c r="H11" s="103"/>
      <c r="I11" s="40"/>
    </row>
    <row r="12" spans="1:239" ht="25.5" customHeight="1" x14ac:dyDescent="0.2">
      <c r="A12" s="104" t="s">
        <v>488</v>
      </c>
      <c r="B12" s="104"/>
      <c r="C12" s="104"/>
    </row>
    <row r="13" spans="1:239" ht="21.75" customHeight="1" x14ac:dyDescent="0.2">
      <c r="A13" s="105" t="s">
        <v>274</v>
      </c>
      <c r="B13" s="105" t="s">
        <v>356</v>
      </c>
      <c r="C13" s="105" t="s">
        <v>357</v>
      </c>
      <c r="D13" s="105" t="s">
        <v>358</v>
      </c>
      <c r="E13" s="105"/>
      <c r="F13" s="105"/>
      <c r="G13" s="105"/>
      <c r="H13" s="105" t="s">
        <v>359</v>
      </c>
    </row>
    <row r="14" spans="1:239" ht="49.15" customHeight="1" x14ac:dyDescent="0.2">
      <c r="A14" s="105"/>
      <c r="B14" s="105"/>
      <c r="C14" s="105"/>
      <c r="D14" s="42" t="s">
        <v>360</v>
      </c>
      <c r="E14" s="42" t="s">
        <v>361</v>
      </c>
      <c r="F14" s="42" t="s">
        <v>362</v>
      </c>
      <c r="G14" s="42" t="s">
        <v>363</v>
      </c>
      <c r="H14" s="105"/>
    </row>
    <row r="15" spans="1:239" ht="15" customHeight="1" x14ac:dyDescent="0.2">
      <c r="A15" s="43">
        <v>1</v>
      </c>
      <c r="B15" s="44">
        <v>2</v>
      </c>
      <c r="C15" s="45">
        <v>3</v>
      </c>
      <c r="D15" s="45">
        <v>4</v>
      </c>
      <c r="E15" s="45">
        <v>5</v>
      </c>
      <c r="F15" s="45">
        <v>6</v>
      </c>
      <c r="G15" s="45">
        <v>7</v>
      </c>
      <c r="H15" s="45">
        <v>8</v>
      </c>
    </row>
    <row r="16" spans="1:239" ht="19.5" customHeight="1" x14ac:dyDescent="0.2">
      <c r="A16" s="46"/>
      <c r="B16" s="107" t="s">
        <v>364</v>
      </c>
      <c r="C16" s="107"/>
      <c r="D16" s="47"/>
      <c r="E16" s="47"/>
      <c r="F16" s="47"/>
      <c r="G16" s="47"/>
      <c r="H16" s="47"/>
    </row>
    <row r="17" spans="1:239" ht="25.5" customHeight="1" x14ac:dyDescent="0.2">
      <c r="A17" s="46">
        <v>1</v>
      </c>
      <c r="B17" s="80" t="s">
        <v>365</v>
      </c>
      <c r="C17" s="48" t="s">
        <v>1</v>
      </c>
      <c r="D17" s="49">
        <f>'02-01-01'!J12</f>
        <v>40497.26</v>
      </c>
      <c r="E17" s="49">
        <v>0</v>
      </c>
      <c r="F17" s="49">
        <v>0</v>
      </c>
      <c r="G17" s="49">
        <v>0</v>
      </c>
      <c r="H17" s="49">
        <f>SUM(D17:G17)</f>
        <v>40497.26</v>
      </c>
    </row>
    <row r="18" spans="1:239" s="37" customFormat="1" ht="19.5" customHeight="1" x14ac:dyDescent="0.2">
      <c r="A18" s="46"/>
      <c r="B18" s="50"/>
      <c r="C18" s="51" t="s">
        <v>366</v>
      </c>
      <c r="D18" s="52">
        <f>ROUND(SUM(D17:D17),2)</f>
        <v>40497.26</v>
      </c>
      <c r="E18" s="52">
        <f>ROUND(SUM(E17:E17),2)</f>
        <v>0</v>
      </c>
      <c r="F18" s="52">
        <f>ROUND(SUM(F17:F17),2)</f>
        <v>0</v>
      </c>
      <c r="G18" s="52">
        <f>ROUND(SUM(G17:G17),2)</f>
        <v>0</v>
      </c>
      <c r="H18" s="52">
        <f>ROUND(SUM(D18:G18),2)</f>
        <v>40497.26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8"/>
      <c r="HX18" s="38"/>
      <c r="HY18" s="38"/>
      <c r="HZ18" s="38"/>
      <c r="IA18" s="38"/>
      <c r="IB18" s="38"/>
      <c r="IC18" s="38"/>
      <c r="ID18" s="38"/>
      <c r="IE18" s="38"/>
    </row>
    <row r="19" spans="1:239" s="37" customFormat="1" ht="19.5" customHeight="1" x14ac:dyDescent="0.2">
      <c r="A19" s="46"/>
      <c r="B19" s="50"/>
      <c r="C19" s="51" t="s">
        <v>367</v>
      </c>
      <c r="D19" s="52">
        <f>D18</f>
        <v>40497.26</v>
      </c>
      <c r="E19" s="52">
        <f>E18</f>
        <v>0</v>
      </c>
      <c r="F19" s="52">
        <f>F18</f>
        <v>0</v>
      </c>
      <c r="G19" s="52">
        <f>G18</f>
        <v>0</v>
      </c>
      <c r="H19" s="52">
        <f>SUM(D19:G19)</f>
        <v>40497.26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8"/>
      <c r="FF19" s="38"/>
      <c r="FG19" s="38"/>
      <c r="FH19" s="38"/>
      <c r="FI19" s="38"/>
      <c r="FJ19" s="38"/>
      <c r="FK19" s="38"/>
      <c r="FL19" s="38"/>
      <c r="FM19" s="38"/>
      <c r="FN19" s="38"/>
      <c r="FO19" s="38"/>
      <c r="FP19" s="38"/>
      <c r="FQ19" s="38"/>
      <c r="FR19" s="38"/>
      <c r="FS19" s="38"/>
      <c r="FT19" s="38"/>
      <c r="FU19" s="38"/>
      <c r="FV19" s="38"/>
      <c r="FW19" s="38"/>
      <c r="FX19" s="38"/>
      <c r="FY19" s="38"/>
      <c r="FZ19" s="38"/>
      <c r="GA19" s="38"/>
      <c r="GB19" s="38"/>
      <c r="GC19" s="38"/>
      <c r="GD19" s="38"/>
      <c r="GE19" s="38"/>
      <c r="GF19" s="38"/>
      <c r="GG19" s="38"/>
      <c r="GH19" s="38"/>
      <c r="GI19" s="38"/>
      <c r="GJ19" s="38"/>
      <c r="GK19" s="38"/>
      <c r="GL19" s="38"/>
      <c r="GM19" s="38"/>
      <c r="GN19" s="38"/>
      <c r="GO19" s="38"/>
      <c r="GP19" s="38"/>
      <c r="GQ19" s="38"/>
      <c r="GR19" s="38"/>
      <c r="GS19" s="38"/>
      <c r="GT19" s="38"/>
      <c r="GU19" s="38"/>
      <c r="GV19" s="38"/>
      <c r="GW19" s="38"/>
      <c r="GX19" s="38"/>
      <c r="GY19" s="38"/>
      <c r="GZ19" s="38"/>
      <c r="HA19" s="38"/>
      <c r="HB19" s="38"/>
      <c r="HC19" s="38"/>
      <c r="HD19" s="38"/>
      <c r="HE19" s="38"/>
      <c r="HF19" s="38"/>
      <c r="HG19" s="38"/>
      <c r="HH19" s="38"/>
      <c r="HI19" s="38"/>
      <c r="HJ19" s="38"/>
      <c r="HK19" s="38"/>
      <c r="HL19" s="38"/>
      <c r="HM19" s="38"/>
      <c r="HN19" s="38"/>
      <c r="HO19" s="38"/>
      <c r="HP19" s="38"/>
      <c r="HQ19" s="38"/>
      <c r="HR19" s="38"/>
      <c r="HS19" s="38"/>
      <c r="HT19" s="38"/>
      <c r="HU19" s="38"/>
      <c r="HV19" s="38"/>
      <c r="HW19" s="38"/>
      <c r="HX19" s="38"/>
      <c r="HY19" s="38"/>
      <c r="HZ19" s="38"/>
      <c r="IA19" s="38"/>
      <c r="IB19" s="38"/>
      <c r="IC19" s="38"/>
      <c r="ID19" s="38"/>
      <c r="IE19" s="38"/>
    </row>
    <row r="20" spans="1:239" s="37" customFormat="1" ht="19.5" customHeight="1" x14ac:dyDescent="0.2">
      <c r="A20" s="46"/>
      <c r="B20" s="107" t="s">
        <v>368</v>
      </c>
      <c r="C20" s="107"/>
      <c r="D20" s="49"/>
      <c r="E20" s="49"/>
      <c r="F20" s="49"/>
      <c r="G20" s="49"/>
      <c r="H20" s="49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  <c r="FN20" s="38"/>
      <c r="FO20" s="38"/>
      <c r="FP20" s="38"/>
      <c r="FQ20" s="38"/>
      <c r="FR20" s="38"/>
      <c r="FS20" s="38"/>
      <c r="FT20" s="38"/>
      <c r="FU20" s="38"/>
      <c r="FV20" s="38"/>
      <c r="FW20" s="38"/>
      <c r="FX20" s="38"/>
      <c r="FY20" s="38"/>
      <c r="FZ20" s="38"/>
      <c r="GA20" s="38"/>
      <c r="GB20" s="38"/>
      <c r="GC20" s="38"/>
      <c r="GD20" s="38"/>
      <c r="GE20" s="38"/>
      <c r="GF20" s="38"/>
      <c r="GG20" s="38"/>
      <c r="GH20" s="38"/>
      <c r="GI20" s="38"/>
      <c r="GJ20" s="38"/>
      <c r="GK20" s="38"/>
      <c r="GL20" s="38"/>
      <c r="GM20" s="38"/>
      <c r="GN20" s="38"/>
      <c r="GO20" s="38"/>
      <c r="GP20" s="38"/>
      <c r="GQ20" s="38"/>
      <c r="GR20" s="38"/>
      <c r="GS20" s="38"/>
      <c r="GT20" s="38"/>
      <c r="GU20" s="38"/>
      <c r="GV20" s="38"/>
      <c r="GW20" s="38"/>
      <c r="GX20" s="38"/>
      <c r="GY20" s="38"/>
      <c r="GZ20" s="38"/>
      <c r="HA20" s="38"/>
      <c r="HB20" s="38"/>
      <c r="HC20" s="38"/>
      <c r="HD20" s="38"/>
      <c r="HE20" s="38"/>
      <c r="HF20" s="38"/>
      <c r="HG20" s="38"/>
      <c r="HH20" s="38"/>
      <c r="HI20" s="38"/>
      <c r="HJ20" s="38"/>
      <c r="HK20" s="38"/>
      <c r="HL20" s="38"/>
      <c r="HM20" s="38"/>
      <c r="HN20" s="38"/>
      <c r="HO20" s="38"/>
      <c r="HP20" s="38"/>
      <c r="HQ20" s="38"/>
      <c r="HR20" s="38"/>
      <c r="HS20" s="38"/>
      <c r="HT20" s="38"/>
      <c r="HU20" s="38"/>
      <c r="HV20" s="38"/>
      <c r="HW20" s="38"/>
      <c r="HX20" s="38"/>
      <c r="HY20" s="38"/>
      <c r="HZ20" s="38"/>
      <c r="IA20" s="38"/>
      <c r="IB20" s="38"/>
      <c r="IC20" s="38"/>
      <c r="ID20" s="38"/>
      <c r="IE20" s="38"/>
    </row>
    <row r="21" spans="1:239" s="37" customFormat="1" ht="30.75" customHeight="1" x14ac:dyDescent="0.2">
      <c r="A21" s="46">
        <v>2</v>
      </c>
      <c r="B21" s="53" t="s">
        <v>482</v>
      </c>
      <c r="C21" s="54" t="s">
        <v>481</v>
      </c>
      <c r="D21" s="49">
        <f>D19*0.3%</f>
        <v>121.49</v>
      </c>
      <c r="E21" s="49">
        <f>E19*1.4%</f>
        <v>0</v>
      </c>
      <c r="F21" s="49">
        <v>0</v>
      </c>
      <c r="G21" s="49">
        <v>0</v>
      </c>
      <c r="H21" s="49">
        <f>SUM(D21:G21)</f>
        <v>121.49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  <c r="FN21" s="38"/>
      <c r="FO21" s="38"/>
      <c r="FP21" s="38"/>
      <c r="FQ21" s="38"/>
      <c r="FR21" s="38"/>
      <c r="FS21" s="38"/>
      <c r="FT21" s="38"/>
      <c r="FU21" s="38"/>
      <c r="FV21" s="38"/>
      <c r="FW21" s="38"/>
      <c r="FX21" s="38"/>
      <c r="FY21" s="38"/>
      <c r="FZ21" s="38"/>
      <c r="GA21" s="38"/>
      <c r="GB21" s="38"/>
      <c r="GC21" s="38"/>
      <c r="GD21" s="38"/>
      <c r="GE21" s="38"/>
      <c r="GF21" s="38"/>
      <c r="GG21" s="38"/>
      <c r="GH21" s="38"/>
      <c r="GI21" s="38"/>
      <c r="GJ21" s="38"/>
      <c r="GK21" s="38"/>
      <c r="GL21" s="38"/>
      <c r="GM21" s="38"/>
      <c r="GN21" s="38"/>
      <c r="GO21" s="38"/>
      <c r="GP21" s="38"/>
      <c r="GQ21" s="38"/>
      <c r="GR21" s="38"/>
      <c r="GS21" s="38"/>
      <c r="GT21" s="38"/>
      <c r="GU21" s="38"/>
      <c r="GV21" s="38"/>
      <c r="GW21" s="38"/>
      <c r="GX21" s="38"/>
      <c r="GY21" s="38"/>
      <c r="GZ21" s="38"/>
      <c r="HA21" s="38"/>
      <c r="HB21" s="38"/>
      <c r="HC21" s="38"/>
      <c r="HD21" s="38"/>
      <c r="HE21" s="38"/>
      <c r="HF21" s="38"/>
      <c r="HG21" s="38"/>
      <c r="HH21" s="38"/>
      <c r="HI21" s="38"/>
      <c r="HJ21" s="38"/>
      <c r="HK21" s="38"/>
      <c r="HL21" s="38"/>
      <c r="HM21" s="38"/>
      <c r="HN21" s="38"/>
      <c r="HO21" s="38"/>
      <c r="HP21" s="38"/>
      <c r="HQ21" s="38"/>
      <c r="HR21" s="38"/>
      <c r="HS21" s="38"/>
      <c r="HT21" s="38"/>
      <c r="HU21" s="38"/>
      <c r="HV21" s="38"/>
      <c r="HW21" s="38"/>
      <c r="HX21" s="38"/>
      <c r="HY21" s="38"/>
      <c r="HZ21" s="38"/>
      <c r="IA21" s="38"/>
      <c r="IB21" s="38"/>
      <c r="IC21" s="38"/>
      <c r="ID21" s="38"/>
      <c r="IE21" s="38"/>
    </row>
    <row r="22" spans="1:239" s="37" customFormat="1" ht="19.5" customHeight="1" x14ac:dyDescent="0.2">
      <c r="A22" s="46"/>
      <c r="B22" s="50"/>
      <c r="C22" s="51" t="s">
        <v>369</v>
      </c>
      <c r="D22" s="52">
        <f>SUM(D21)</f>
        <v>121.49</v>
      </c>
      <c r="E22" s="52">
        <f>E21</f>
        <v>0</v>
      </c>
      <c r="F22" s="52">
        <f>F21</f>
        <v>0</v>
      </c>
      <c r="G22" s="52">
        <f>G21</f>
        <v>0</v>
      </c>
      <c r="H22" s="52">
        <f>ROUND(SUM(D22:G22),2)</f>
        <v>121.49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8"/>
      <c r="HI22" s="38"/>
      <c r="HJ22" s="38"/>
      <c r="HK22" s="38"/>
      <c r="HL22" s="38"/>
      <c r="HM22" s="38"/>
      <c r="HN22" s="38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  <c r="IE22" s="38"/>
    </row>
    <row r="23" spans="1:239" s="37" customFormat="1" ht="19.5" customHeight="1" x14ac:dyDescent="0.2">
      <c r="A23" s="46"/>
      <c r="B23" s="50"/>
      <c r="C23" s="51" t="s">
        <v>370</v>
      </c>
      <c r="D23" s="52">
        <f>D27</f>
        <v>40618.75</v>
      </c>
      <c r="E23" s="52">
        <f>E27</f>
        <v>0</v>
      </c>
      <c r="F23" s="52">
        <v>0</v>
      </c>
      <c r="G23" s="52">
        <f>G22</f>
        <v>0</v>
      </c>
      <c r="H23" s="52">
        <f>D23</f>
        <v>40618.75</v>
      </c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  <c r="GK23" s="38"/>
      <c r="GL23" s="38"/>
      <c r="GM23" s="38"/>
      <c r="GN23" s="38"/>
      <c r="GO23" s="38"/>
      <c r="GP23" s="38"/>
      <c r="GQ23" s="38"/>
      <c r="GR23" s="38"/>
      <c r="GS23" s="38"/>
      <c r="GT23" s="38"/>
      <c r="GU23" s="38"/>
      <c r="GV23" s="38"/>
      <c r="GW23" s="38"/>
      <c r="GX23" s="38"/>
      <c r="GY23" s="38"/>
      <c r="GZ23" s="38"/>
      <c r="HA23" s="38"/>
      <c r="HB23" s="38"/>
      <c r="HC23" s="38"/>
      <c r="HD23" s="38"/>
      <c r="HE23" s="38"/>
      <c r="HF23" s="38"/>
      <c r="HG23" s="38"/>
      <c r="HH23" s="38"/>
      <c r="HI23" s="38"/>
      <c r="HJ23" s="38"/>
      <c r="HK23" s="38"/>
      <c r="HL23" s="38"/>
      <c r="HM23" s="38"/>
      <c r="HN23" s="38"/>
      <c r="HO23" s="38"/>
      <c r="HP23" s="38"/>
      <c r="HQ23" s="38"/>
      <c r="HR23" s="38"/>
      <c r="HS23" s="38"/>
      <c r="HT23" s="38"/>
      <c r="HU23" s="38"/>
      <c r="HV23" s="38"/>
      <c r="HW23" s="38"/>
      <c r="HX23" s="38"/>
      <c r="HY23" s="38"/>
      <c r="HZ23" s="38"/>
      <c r="IA23" s="38"/>
      <c r="IB23" s="38"/>
      <c r="IC23" s="38"/>
      <c r="ID23" s="38"/>
      <c r="IE23" s="38"/>
    </row>
    <row r="24" spans="1:239" s="37" customFormat="1" ht="19.5" customHeight="1" x14ac:dyDescent="0.2">
      <c r="A24" s="46"/>
      <c r="B24" s="107" t="s">
        <v>463</v>
      </c>
      <c r="C24" s="107"/>
      <c r="D24" s="49"/>
      <c r="E24" s="49"/>
      <c r="F24" s="49"/>
      <c r="G24" s="49"/>
      <c r="H24" s="49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  <c r="GK24" s="38"/>
      <c r="GL24" s="38"/>
      <c r="GM24" s="38"/>
      <c r="GN24" s="38"/>
      <c r="GO24" s="38"/>
      <c r="GP24" s="38"/>
      <c r="GQ24" s="38"/>
      <c r="GR24" s="38"/>
      <c r="GS24" s="38"/>
      <c r="GT24" s="38"/>
      <c r="GU24" s="38"/>
      <c r="GV24" s="38"/>
      <c r="GW24" s="38"/>
      <c r="GX24" s="38"/>
      <c r="GY24" s="38"/>
      <c r="GZ24" s="38"/>
      <c r="HA24" s="38"/>
      <c r="HB24" s="38"/>
      <c r="HC24" s="38"/>
      <c r="HD24" s="38"/>
      <c r="HE24" s="38"/>
      <c r="HF24" s="38"/>
      <c r="HG24" s="38"/>
      <c r="HH24" s="38"/>
      <c r="HI24" s="38"/>
      <c r="HJ24" s="38"/>
      <c r="HK24" s="38"/>
      <c r="HL24" s="38"/>
      <c r="HM24" s="38"/>
      <c r="HN24" s="38"/>
      <c r="HO24" s="38"/>
      <c r="HP24" s="38"/>
      <c r="HQ24" s="38"/>
      <c r="HR24" s="38"/>
      <c r="HS24" s="38"/>
      <c r="HT24" s="38"/>
      <c r="HU24" s="38"/>
      <c r="HV24" s="38"/>
      <c r="HW24" s="38"/>
      <c r="HX24" s="38"/>
      <c r="HY24" s="38"/>
      <c r="HZ24" s="38"/>
      <c r="IA24" s="38"/>
      <c r="IB24" s="38"/>
      <c r="IC24" s="38"/>
      <c r="ID24" s="38"/>
      <c r="IE24" s="38"/>
    </row>
    <row r="25" spans="1:239" s="37" customFormat="1" ht="28.15" customHeight="1" x14ac:dyDescent="0.2">
      <c r="A25" s="46">
        <v>3</v>
      </c>
      <c r="B25" s="80" t="s">
        <v>464</v>
      </c>
      <c r="C25" s="54" t="s">
        <v>466</v>
      </c>
      <c r="D25" s="49">
        <v>0</v>
      </c>
      <c r="E25" s="49">
        <f>E23*1.4%</f>
        <v>0</v>
      </c>
      <c r="F25" s="49">
        <v>0</v>
      </c>
      <c r="G25" s="49">
        <f>'09-01-01'!J11</f>
        <v>543.65</v>
      </c>
      <c r="H25" s="49">
        <f>SUM(D25:G25)</f>
        <v>543.65</v>
      </c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38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38"/>
      <c r="EZ25" s="38"/>
      <c r="FA25" s="38"/>
      <c r="FB25" s="38"/>
      <c r="FC25" s="38"/>
      <c r="FD25" s="38"/>
      <c r="FE25" s="38"/>
      <c r="FF25" s="38"/>
      <c r="FG25" s="38"/>
      <c r="FH25" s="38"/>
      <c r="FI25" s="38"/>
      <c r="FJ25" s="38"/>
      <c r="FK25" s="38"/>
      <c r="FL25" s="38"/>
      <c r="FM25" s="38"/>
      <c r="FN25" s="38"/>
      <c r="FO25" s="38"/>
      <c r="FP25" s="38"/>
      <c r="FQ25" s="38"/>
      <c r="FR25" s="38"/>
      <c r="FS25" s="38"/>
      <c r="FT25" s="38"/>
      <c r="FU25" s="38"/>
      <c r="FV25" s="38"/>
      <c r="FW25" s="38"/>
      <c r="FX25" s="38"/>
      <c r="FY25" s="38"/>
      <c r="FZ25" s="38"/>
      <c r="GA25" s="38"/>
      <c r="GB25" s="38"/>
      <c r="GC25" s="38"/>
      <c r="GD25" s="38"/>
      <c r="GE25" s="38"/>
      <c r="GF25" s="38"/>
      <c r="GG25" s="38"/>
      <c r="GH25" s="38"/>
      <c r="GI25" s="38"/>
      <c r="GJ25" s="38"/>
      <c r="GK25" s="38"/>
      <c r="GL25" s="38"/>
      <c r="GM25" s="38"/>
      <c r="GN25" s="38"/>
      <c r="GO25" s="38"/>
      <c r="GP25" s="38"/>
      <c r="GQ25" s="38"/>
      <c r="GR25" s="38"/>
      <c r="GS25" s="38"/>
      <c r="GT25" s="38"/>
      <c r="GU25" s="38"/>
      <c r="GV25" s="38"/>
      <c r="GW25" s="38"/>
      <c r="GX25" s="38"/>
      <c r="GY25" s="38"/>
      <c r="GZ25" s="38"/>
      <c r="HA25" s="38"/>
      <c r="HB25" s="38"/>
      <c r="HC25" s="38"/>
      <c r="HD25" s="38"/>
      <c r="HE25" s="38"/>
      <c r="HF25" s="38"/>
      <c r="HG25" s="38"/>
      <c r="HH25" s="38"/>
      <c r="HI25" s="38"/>
      <c r="HJ25" s="38"/>
      <c r="HK25" s="38"/>
      <c r="HL25" s="38"/>
      <c r="HM25" s="38"/>
      <c r="HN25" s="38"/>
      <c r="HO25" s="38"/>
      <c r="HP25" s="38"/>
      <c r="HQ25" s="38"/>
      <c r="HR25" s="38"/>
      <c r="HS25" s="38"/>
      <c r="HT25" s="38"/>
      <c r="HU25" s="38"/>
      <c r="HV25" s="38"/>
      <c r="HW25" s="38"/>
      <c r="HX25" s="38"/>
      <c r="HY25" s="38"/>
      <c r="HZ25" s="38"/>
      <c r="IA25" s="38"/>
      <c r="IB25" s="38"/>
      <c r="IC25" s="38"/>
      <c r="ID25" s="38"/>
      <c r="IE25" s="38"/>
    </row>
    <row r="26" spans="1:239" s="37" customFormat="1" ht="19.5" customHeight="1" x14ac:dyDescent="0.2">
      <c r="A26" s="46"/>
      <c r="B26" s="50"/>
      <c r="C26" s="51" t="s">
        <v>467</v>
      </c>
      <c r="D26" s="52">
        <f>SUM(D25)</f>
        <v>0</v>
      </c>
      <c r="E26" s="52">
        <f>E25</f>
        <v>0</v>
      </c>
      <c r="F26" s="52">
        <f>F25</f>
        <v>0</v>
      </c>
      <c r="G26" s="52">
        <f>G25</f>
        <v>543.65</v>
      </c>
      <c r="H26" s="52">
        <f>ROUND(SUM(D26:G26),2)</f>
        <v>543.65</v>
      </c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  <c r="EF26" s="38"/>
      <c r="EG26" s="38"/>
      <c r="EH26" s="38"/>
      <c r="EI26" s="38"/>
      <c r="EJ26" s="38"/>
      <c r="EK26" s="38"/>
      <c r="EL26" s="38"/>
      <c r="EM26" s="38"/>
      <c r="EN26" s="38"/>
      <c r="EO26" s="38"/>
      <c r="EP26" s="38"/>
      <c r="EQ26" s="38"/>
      <c r="ER26" s="38"/>
      <c r="ES26" s="38"/>
      <c r="ET26" s="38"/>
      <c r="EU26" s="38"/>
      <c r="EV26" s="38"/>
      <c r="EW26" s="38"/>
      <c r="EX26" s="38"/>
      <c r="EY26" s="38"/>
      <c r="EZ26" s="38"/>
      <c r="FA26" s="38"/>
      <c r="FB26" s="38"/>
      <c r="FC26" s="38"/>
      <c r="FD26" s="38"/>
      <c r="FE26" s="38"/>
      <c r="FF26" s="38"/>
      <c r="FG26" s="38"/>
      <c r="FH26" s="38"/>
      <c r="FI26" s="38"/>
      <c r="FJ26" s="38"/>
      <c r="FK26" s="38"/>
      <c r="FL26" s="38"/>
      <c r="FM26" s="38"/>
      <c r="FN26" s="38"/>
      <c r="FO26" s="38"/>
      <c r="FP26" s="38"/>
      <c r="FQ26" s="38"/>
      <c r="FR26" s="38"/>
      <c r="FS26" s="38"/>
      <c r="FT26" s="38"/>
      <c r="FU26" s="38"/>
      <c r="FV26" s="38"/>
      <c r="FW26" s="38"/>
      <c r="FX26" s="38"/>
      <c r="FY26" s="38"/>
      <c r="FZ26" s="38"/>
      <c r="GA26" s="38"/>
      <c r="GB26" s="38"/>
      <c r="GC26" s="38"/>
      <c r="GD26" s="38"/>
      <c r="GE26" s="38"/>
      <c r="GF26" s="38"/>
      <c r="GG26" s="38"/>
      <c r="GH26" s="38"/>
      <c r="GI26" s="38"/>
      <c r="GJ26" s="38"/>
      <c r="GK26" s="38"/>
      <c r="GL26" s="38"/>
      <c r="GM26" s="38"/>
      <c r="GN26" s="38"/>
      <c r="GO26" s="38"/>
      <c r="GP26" s="38"/>
      <c r="GQ26" s="38"/>
      <c r="GR26" s="38"/>
      <c r="GS26" s="38"/>
      <c r="GT26" s="38"/>
      <c r="GU26" s="38"/>
      <c r="GV26" s="38"/>
      <c r="GW26" s="38"/>
      <c r="GX26" s="38"/>
      <c r="GY26" s="38"/>
      <c r="GZ26" s="38"/>
      <c r="HA26" s="38"/>
      <c r="HB26" s="38"/>
      <c r="HC26" s="38"/>
      <c r="HD26" s="38"/>
      <c r="HE26" s="38"/>
      <c r="HF26" s="38"/>
      <c r="HG26" s="38"/>
      <c r="HH26" s="38"/>
      <c r="HI26" s="38"/>
      <c r="HJ26" s="38"/>
      <c r="HK26" s="38"/>
      <c r="HL26" s="38"/>
      <c r="HM26" s="38"/>
      <c r="HN26" s="38"/>
      <c r="HO26" s="38"/>
      <c r="HP26" s="38"/>
      <c r="HQ26" s="38"/>
      <c r="HR26" s="38"/>
      <c r="HS26" s="38"/>
      <c r="HT26" s="38"/>
      <c r="HU26" s="38"/>
      <c r="HV26" s="38"/>
      <c r="HW26" s="38"/>
      <c r="HX26" s="38"/>
      <c r="HY26" s="38"/>
      <c r="HZ26" s="38"/>
      <c r="IA26" s="38"/>
      <c r="IB26" s="38"/>
      <c r="IC26" s="38"/>
      <c r="ID26" s="38"/>
      <c r="IE26" s="38"/>
    </row>
    <row r="27" spans="1:239" s="37" customFormat="1" ht="19.5" customHeight="1" x14ac:dyDescent="0.2">
      <c r="A27" s="46"/>
      <c r="B27" s="50"/>
      <c r="C27" s="51" t="s">
        <v>371</v>
      </c>
      <c r="D27" s="52">
        <f>ROUND((D19+D22),2)</f>
        <v>40618.75</v>
      </c>
      <c r="E27" s="52">
        <f>ROUND((E19+E22),2)</f>
        <v>0</v>
      </c>
      <c r="F27" s="52">
        <f>ROUND((F19+F22),2)</f>
        <v>0</v>
      </c>
      <c r="G27" s="52">
        <f>G26</f>
        <v>543.65</v>
      </c>
      <c r="H27" s="52">
        <f>ROUND(SUM(D27:G27),2)</f>
        <v>41162.400000000001</v>
      </c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  <c r="CW27" s="38"/>
      <c r="CX27" s="38"/>
      <c r="CY27" s="38"/>
      <c r="CZ27" s="38"/>
      <c r="DA27" s="38"/>
      <c r="DB27" s="38"/>
      <c r="DC27" s="38"/>
      <c r="DD27" s="38"/>
      <c r="DE27" s="38"/>
      <c r="DF27" s="38"/>
      <c r="DG27" s="38"/>
      <c r="DH27" s="38"/>
      <c r="DI27" s="38"/>
      <c r="DJ27" s="38"/>
      <c r="DK27" s="38"/>
      <c r="DL27" s="38"/>
      <c r="DM27" s="38"/>
      <c r="DN27" s="38"/>
      <c r="DO27" s="38"/>
      <c r="DP27" s="38"/>
      <c r="DQ27" s="38"/>
      <c r="DR27" s="38"/>
      <c r="DS27" s="38"/>
      <c r="DT27" s="38"/>
      <c r="DU27" s="38"/>
      <c r="DV27" s="38"/>
      <c r="DW27" s="38"/>
      <c r="DX27" s="38"/>
      <c r="DY27" s="38"/>
      <c r="DZ27" s="38"/>
      <c r="EA27" s="38"/>
      <c r="EB27" s="38"/>
      <c r="EC27" s="38"/>
      <c r="ED27" s="38"/>
      <c r="EE27" s="38"/>
      <c r="EF27" s="38"/>
      <c r="EG27" s="38"/>
      <c r="EH27" s="38"/>
      <c r="EI27" s="38"/>
      <c r="EJ27" s="38"/>
      <c r="EK27" s="38"/>
      <c r="EL27" s="38"/>
      <c r="EM27" s="38"/>
      <c r="EN27" s="38"/>
      <c r="EO27" s="38"/>
      <c r="EP27" s="38"/>
      <c r="EQ27" s="38"/>
      <c r="ER27" s="38"/>
      <c r="ES27" s="38"/>
      <c r="ET27" s="38"/>
      <c r="EU27" s="38"/>
      <c r="EV27" s="38"/>
      <c r="EW27" s="38"/>
      <c r="EX27" s="38"/>
      <c r="EY27" s="38"/>
      <c r="EZ27" s="38"/>
      <c r="FA27" s="38"/>
      <c r="FB27" s="38"/>
      <c r="FC27" s="38"/>
      <c r="FD27" s="38"/>
      <c r="FE27" s="38"/>
      <c r="FF27" s="38"/>
      <c r="FG27" s="38"/>
      <c r="FH27" s="38"/>
      <c r="FI27" s="38"/>
      <c r="FJ27" s="38"/>
      <c r="FK27" s="38"/>
      <c r="FL27" s="38"/>
      <c r="FM27" s="38"/>
      <c r="FN27" s="38"/>
      <c r="FO27" s="38"/>
      <c r="FP27" s="38"/>
      <c r="FQ27" s="38"/>
      <c r="FR27" s="38"/>
      <c r="FS27" s="38"/>
      <c r="FT27" s="38"/>
      <c r="FU27" s="38"/>
      <c r="FV27" s="38"/>
      <c r="FW27" s="38"/>
      <c r="FX27" s="38"/>
      <c r="FY27" s="38"/>
      <c r="FZ27" s="38"/>
      <c r="GA27" s="38"/>
      <c r="GB27" s="38"/>
      <c r="GC27" s="38"/>
      <c r="GD27" s="38"/>
      <c r="GE27" s="38"/>
      <c r="GF27" s="38"/>
      <c r="GG27" s="38"/>
      <c r="GH27" s="38"/>
      <c r="GI27" s="38"/>
      <c r="GJ27" s="38"/>
      <c r="GK27" s="38"/>
      <c r="GL27" s="38"/>
      <c r="GM27" s="38"/>
      <c r="GN27" s="38"/>
      <c r="GO27" s="38"/>
      <c r="GP27" s="38"/>
      <c r="GQ27" s="38"/>
      <c r="GR27" s="38"/>
      <c r="GS27" s="38"/>
      <c r="GT27" s="38"/>
      <c r="GU27" s="38"/>
      <c r="GV27" s="38"/>
      <c r="GW27" s="38"/>
      <c r="GX27" s="38"/>
      <c r="GY27" s="38"/>
      <c r="GZ27" s="38"/>
      <c r="HA27" s="38"/>
      <c r="HB27" s="38"/>
      <c r="HC27" s="38"/>
      <c r="HD27" s="38"/>
      <c r="HE27" s="38"/>
      <c r="HF27" s="38"/>
      <c r="HG27" s="38"/>
      <c r="HH27" s="38"/>
      <c r="HI27" s="38"/>
      <c r="HJ27" s="38"/>
      <c r="HK27" s="38"/>
      <c r="HL27" s="38"/>
      <c r="HM27" s="38"/>
      <c r="HN27" s="38"/>
      <c r="HO27" s="38"/>
      <c r="HP27" s="38"/>
      <c r="HQ27" s="38"/>
      <c r="HR27" s="38"/>
      <c r="HS27" s="38"/>
      <c r="HT27" s="38"/>
      <c r="HU27" s="38"/>
      <c r="HV27" s="38"/>
      <c r="HW27" s="38"/>
      <c r="HX27" s="38"/>
      <c r="HY27" s="38"/>
      <c r="HZ27" s="38"/>
      <c r="IA27" s="38"/>
      <c r="IB27" s="38"/>
      <c r="IC27" s="38"/>
      <c r="ID27" s="38"/>
      <c r="IE27" s="38"/>
    </row>
    <row r="28" spans="1:239" s="37" customFormat="1" ht="19.5" customHeight="1" x14ac:dyDescent="0.2">
      <c r="A28" s="43"/>
      <c r="B28" s="50"/>
      <c r="C28" s="51" t="s">
        <v>372</v>
      </c>
      <c r="D28" s="52">
        <f>D27</f>
        <v>40618.75</v>
      </c>
      <c r="E28" s="52">
        <f>E27</f>
        <v>0</v>
      </c>
      <c r="F28" s="52">
        <f>F27</f>
        <v>0</v>
      </c>
      <c r="G28" s="52">
        <f>G27</f>
        <v>543.65</v>
      </c>
      <c r="H28" s="52">
        <f>ROUND(SUM(D28:G28),2)</f>
        <v>41162.400000000001</v>
      </c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38"/>
      <c r="FH28" s="38"/>
      <c r="FI28" s="38"/>
      <c r="FJ28" s="38"/>
      <c r="FK28" s="38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  <c r="GD28" s="38"/>
      <c r="GE28" s="38"/>
      <c r="GF28" s="38"/>
      <c r="GG28" s="38"/>
      <c r="GH28" s="38"/>
      <c r="GI28" s="38"/>
      <c r="GJ28" s="38"/>
      <c r="GK28" s="38"/>
      <c r="GL28" s="38"/>
      <c r="GM28" s="38"/>
      <c r="GN28" s="38"/>
      <c r="GO28" s="38"/>
      <c r="GP28" s="38"/>
      <c r="GQ28" s="38"/>
      <c r="GR28" s="38"/>
      <c r="GS28" s="38"/>
      <c r="GT28" s="38"/>
      <c r="GU28" s="38"/>
      <c r="GV28" s="38"/>
      <c r="GW28" s="38"/>
      <c r="GX28" s="38"/>
      <c r="GY28" s="38"/>
      <c r="GZ28" s="38"/>
      <c r="HA28" s="38"/>
      <c r="HB28" s="38"/>
      <c r="HC28" s="38"/>
      <c r="HD28" s="38"/>
      <c r="HE28" s="38"/>
      <c r="HF28" s="38"/>
      <c r="HG28" s="38"/>
      <c r="HH28" s="38"/>
      <c r="HI28" s="38"/>
      <c r="HJ28" s="38"/>
      <c r="HK28" s="38"/>
      <c r="HL28" s="38"/>
      <c r="HM28" s="38"/>
      <c r="HN28" s="38"/>
      <c r="HO28" s="38"/>
      <c r="HP28" s="38"/>
      <c r="HQ28" s="38"/>
      <c r="HR28" s="38"/>
      <c r="HS28" s="38"/>
      <c r="HT28" s="38"/>
      <c r="HU28" s="38"/>
      <c r="HV28" s="38"/>
      <c r="HW28" s="38"/>
      <c r="HX28" s="38"/>
      <c r="HY28" s="38"/>
      <c r="HZ28" s="38"/>
      <c r="IA28" s="38"/>
      <c r="IB28" s="38"/>
      <c r="IC28" s="38"/>
      <c r="ID28" s="38"/>
      <c r="IE28" s="38"/>
    </row>
    <row r="29" spans="1:239" s="37" customFormat="1" ht="19.5" customHeight="1" x14ac:dyDescent="0.25">
      <c r="A29" s="43"/>
      <c r="B29" s="50"/>
      <c r="C29" s="55" t="s">
        <v>373</v>
      </c>
      <c r="D29" s="52">
        <f>D28</f>
        <v>40618.75</v>
      </c>
      <c r="E29" s="52">
        <f t="shared" ref="E29:H29" si="0">E28</f>
        <v>0</v>
      </c>
      <c r="F29" s="52">
        <f t="shared" si="0"/>
        <v>0</v>
      </c>
      <c r="G29" s="52">
        <f t="shared" si="0"/>
        <v>543.65</v>
      </c>
      <c r="H29" s="52">
        <f t="shared" si="0"/>
        <v>41162.400000000001</v>
      </c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8"/>
      <c r="DM29" s="38"/>
      <c r="DN29" s="38"/>
      <c r="DO29" s="38"/>
      <c r="DP29" s="38"/>
      <c r="DQ29" s="38"/>
      <c r="DR29" s="38"/>
      <c r="DS29" s="38"/>
      <c r="DT29" s="38"/>
      <c r="DU29" s="38"/>
      <c r="DV29" s="38"/>
      <c r="DW29" s="38"/>
      <c r="DX29" s="38"/>
      <c r="DY29" s="38"/>
      <c r="DZ29" s="38"/>
      <c r="EA29" s="38"/>
      <c r="EB29" s="38"/>
      <c r="EC29" s="38"/>
      <c r="ED29" s="38"/>
      <c r="EE29" s="38"/>
      <c r="EF29" s="38"/>
      <c r="EG29" s="38"/>
      <c r="EH29" s="38"/>
      <c r="EI29" s="38"/>
      <c r="EJ29" s="38"/>
      <c r="EK29" s="38"/>
      <c r="EL29" s="38"/>
      <c r="EM29" s="38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38"/>
      <c r="EZ29" s="38"/>
      <c r="FA29" s="38"/>
      <c r="FB29" s="38"/>
      <c r="FC29" s="38"/>
      <c r="FD29" s="38"/>
      <c r="FE29" s="38"/>
      <c r="FF29" s="38"/>
      <c r="FG29" s="38"/>
      <c r="FH29" s="38"/>
      <c r="FI29" s="38"/>
      <c r="FJ29" s="38"/>
      <c r="FK29" s="38"/>
      <c r="FL29" s="38"/>
      <c r="FM29" s="38"/>
      <c r="FN29" s="38"/>
      <c r="FO29" s="38"/>
      <c r="FP29" s="38"/>
      <c r="FQ29" s="38"/>
      <c r="FR29" s="38"/>
      <c r="FS29" s="38"/>
      <c r="FT29" s="38"/>
      <c r="FU29" s="38"/>
      <c r="FV29" s="38"/>
      <c r="FW29" s="38"/>
      <c r="FX29" s="38"/>
      <c r="FY29" s="38"/>
      <c r="FZ29" s="38"/>
      <c r="GA29" s="38"/>
      <c r="GB29" s="38"/>
      <c r="GC29" s="38"/>
      <c r="GD29" s="38"/>
      <c r="GE29" s="38"/>
      <c r="GF29" s="38"/>
      <c r="GG29" s="38"/>
      <c r="GH29" s="38"/>
      <c r="GI29" s="38"/>
      <c r="GJ29" s="38"/>
      <c r="GK29" s="38"/>
      <c r="GL29" s="38"/>
      <c r="GM29" s="38"/>
      <c r="GN29" s="38"/>
      <c r="GO29" s="38"/>
      <c r="GP29" s="38"/>
      <c r="GQ29" s="38"/>
      <c r="GR29" s="38"/>
      <c r="GS29" s="38"/>
      <c r="GT29" s="38"/>
      <c r="GU29" s="38"/>
      <c r="GV29" s="38"/>
      <c r="GW29" s="38"/>
      <c r="GX29" s="38"/>
      <c r="GY29" s="38"/>
      <c r="GZ29" s="38"/>
      <c r="HA29" s="38"/>
      <c r="HB29" s="38"/>
      <c r="HC29" s="38"/>
      <c r="HD29" s="38"/>
      <c r="HE29" s="38"/>
      <c r="HF29" s="38"/>
      <c r="HG29" s="38"/>
      <c r="HH29" s="38"/>
      <c r="HI29" s="38"/>
      <c r="HJ29" s="38"/>
      <c r="HK29" s="38"/>
      <c r="HL29" s="38"/>
      <c r="HM29" s="38"/>
      <c r="HN29" s="38"/>
      <c r="HO29" s="38"/>
      <c r="HP29" s="38"/>
      <c r="HQ29" s="38"/>
      <c r="HR29" s="38"/>
      <c r="HS29" s="38"/>
      <c r="HT29" s="38"/>
      <c r="HU29" s="38"/>
      <c r="HV29" s="38"/>
      <c r="HW29" s="38"/>
      <c r="HX29" s="38"/>
      <c r="HY29" s="38"/>
      <c r="HZ29" s="38"/>
      <c r="IA29" s="38"/>
      <c r="IB29" s="38"/>
      <c r="IC29" s="38"/>
      <c r="ID29" s="38"/>
      <c r="IE29" s="38"/>
    </row>
    <row r="30" spans="1:239" s="37" customFormat="1" ht="38.25" customHeight="1" x14ac:dyDescent="0.2">
      <c r="A30" s="43" t="s">
        <v>17</v>
      </c>
      <c r="B30" s="56" t="s">
        <v>374</v>
      </c>
      <c r="C30" s="56" t="s">
        <v>375</v>
      </c>
      <c r="D30" s="57">
        <f>D29*0.2</f>
        <v>8123.75</v>
      </c>
      <c r="E30" s="57">
        <f>ROUNDUP(E29*0.2,2)</f>
        <v>0</v>
      </c>
      <c r="F30" s="57"/>
      <c r="G30" s="57">
        <f>G29*0.2</f>
        <v>108.73</v>
      </c>
      <c r="H30" s="57">
        <f>SUM(D30:G30)</f>
        <v>8232.48</v>
      </c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  <c r="FN30" s="38"/>
      <c r="FO30" s="38"/>
      <c r="FP30" s="38"/>
      <c r="FQ30" s="38"/>
      <c r="FR30" s="38"/>
      <c r="FS30" s="38"/>
      <c r="FT30" s="38"/>
      <c r="FU30" s="38"/>
      <c r="FV30" s="38"/>
      <c r="FW30" s="38"/>
      <c r="FX30" s="38"/>
      <c r="FY30" s="38"/>
      <c r="FZ30" s="38"/>
      <c r="GA30" s="38"/>
      <c r="GB30" s="38"/>
      <c r="GC30" s="38"/>
      <c r="GD30" s="38"/>
      <c r="GE30" s="38"/>
      <c r="GF30" s="38"/>
      <c r="GG30" s="38"/>
      <c r="GH30" s="38"/>
      <c r="GI30" s="38"/>
      <c r="GJ30" s="38"/>
      <c r="GK30" s="38"/>
      <c r="GL30" s="38"/>
      <c r="GM30" s="38"/>
      <c r="GN30" s="38"/>
      <c r="GO30" s="38"/>
      <c r="GP30" s="38"/>
      <c r="GQ30" s="38"/>
      <c r="GR30" s="38"/>
      <c r="GS30" s="38"/>
      <c r="GT30" s="38"/>
      <c r="GU30" s="38"/>
      <c r="GV30" s="38"/>
      <c r="GW30" s="38"/>
      <c r="GX30" s="38"/>
      <c r="GY30" s="38"/>
      <c r="GZ30" s="38"/>
      <c r="HA30" s="38"/>
      <c r="HB30" s="38"/>
      <c r="HC30" s="38"/>
      <c r="HD30" s="38"/>
      <c r="HE30" s="38"/>
      <c r="HF30" s="38"/>
      <c r="HG30" s="38"/>
      <c r="HH30" s="38"/>
      <c r="HI30" s="38"/>
      <c r="HJ30" s="38"/>
      <c r="HK30" s="38"/>
      <c r="HL30" s="38"/>
      <c r="HM30" s="38"/>
      <c r="HN30" s="38"/>
      <c r="HO30" s="38"/>
      <c r="HP30" s="38"/>
      <c r="HQ30" s="38"/>
      <c r="HR30" s="38"/>
      <c r="HS30" s="38"/>
      <c r="HT30" s="38"/>
      <c r="HU30" s="38"/>
      <c r="HV30" s="38"/>
      <c r="HW30" s="38"/>
      <c r="HX30" s="38"/>
      <c r="HY30" s="38"/>
      <c r="HZ30" s="38"/>
      <c r="IA30" s="38"/>
      <c r="IB30" s="38"/>
      <c r="IC30" s="38"/>
      <c r="ID30" s="38"/>
      <c r="IE30" s="38"/>
    </row>
    <row r="31" spans="1:239" s="37" customFormat="1" ht="18" customHeight="1" x14ac:dyDescent="0.25">
      <c r="A31" s="43"/>
      <c r="B31" s="44"/>
      <c r="C31" s="58" t="s">
        <v>483</v>
      </c>
      <c r="D31" s="52">
        <f>D29+D30</f>
        <v>48742.5</v>
      </c>
      <c r="E31" s="52">
        <f>E29+E30</f>
        <v>0</v>
      </c>
      <c r="F31" s="52">
        <f>F29+F30</f>
        <v>0</v>
      </c>
      <c r="G31" s="52">
        <f>G29+G30</f>
        <v>652.38</v>
      </c>
      <c r="H31" s="52">
        <f>ROUND(SUM(D31:G31),2)</f>
        <v>49394.879999999997</v>
      </c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8"/>
      <c r="FK31" s="38"/>
      <c r="FL31" s="38"/>
      <c r="FM31" s="38"/>
      <c r="FN31" s="38"/>
      <c r="FO31" s="38"/>
      <c r="FP31" s="38"/>
      <c r="FQ31" s="38"/>
      <c r="FR31" s="38"/>
      <c r="FS31" s="38"/>
      <c r="FT31" s="38"/>
      <c r="FU31" s="38"/>
      <c r="FV31" s="38"/>
      <c r="FW31" s="38"/>
      <c r="FX31" s="38"/>
      <c r="FY31" s="38"/>
      <c r="FZ31" s="38"/>
      <c r="GA31" s="38"/>
      <c r="GB31" s="38"/>
      <c r="GC31" s="38"/>
      <c r="GD31" s="38"/>
      <c r="GE31" s="38"/>
      <c r="GF31" s="38"/>
      <c r="GG31" s="38"/>
      <c r="GH31" s="38"/>
      <c r="GI31" s="38"/>
      <c r="GJ31" s="38"/>
      <c r="GK31" s="38"/>
      <c r="GL31" s="38"/>
      <c r="GM31" s="38"/>
      <c r="GN31" s="38"/>
      <c r="GO31" s="38"/>
      <c r="GP31" s="38"/>
      <c r="GQ31" s="38"/>
      <c r="GR31" s="38"/>
      <c r="GS31" s="38"/>
      <c r="GT31" s="38"/>
      <c r="GU31" s="38"/>
      <c r="GV31" s="38"/>
      <c r="GW31" s="38"/>
      <c r="GX31" s="38"/>
      <c r="GY31" s="38"/>
      <c r="GZ31" s="38"/>
      <c r="HA31" s="38"/>
      <c r="HB31" s="38"/>
      <c r="HC31" s="38"/>
      <c r="HD31" s="38"/>
      <c r="HE31" s="38"/>
      <c r="HF31" s="38"/>
      <c r="HG31" s="38"/>
      <c r="HH31" s="38"/>
      <c r="HI31" s="38"/>
      <c r="HJ31" s="38"/>
      <c r="HK31" s="38"/>
      <c r="HL31" s="38"/>
      <c r="HM31" s="38"/>
      <c r="HN31" s="38"/>
      <c r="HO31" s="38"/>
      <c r="HP31" s="38"/>
      <c r="HQ31" s="38"/>
      <c r="HR31" s="38"/>
      <c r="HS31" s="38"/>
      <c r="HT31" s="38"/>
      <c r="HU31" s="38"/>
      <c r="HV31" s="38"/>
      <c r="HW31" s="38"/>
      <c r="HX31" s="38"/>
      <c r="HY31" s="38"/>
      <c r="HZ31" s="38"/>
      <c r="IA31" s="38"/>
      <c r="IB31" s="38"/>
      <c r="IC31" s="38"/>
      <c r="ID31" s="38"/>
      <c r="IE31" s="38"/>
    </row>
    <row r="32" spans="1:239" ht="34.15" customHeight="1" x14ac:dyDescent="0.2">
      <c r="A32" s="43" t="s">
        <v>23</v>
      </c>
      <c r="B32" s="56" t="s">
        <v>465</v>
      </c>
      <c r="C32" s="59" t="s">
        <v>376</v>
      </c>
      <c r="D32" s="49">
        <v>0</v>
      </c>
      <c r="E32" s="49">
        <v>0</v>
      </c>
      <c r="F32" s="49">
        <v>0</v>
      </c>
      <c r="G32" s="60">
        <f>бн!J13</f>
        <v>10.16</v>
      </c>
      <c r="H32" s="61">
        <f>G32</f>
        <v>10.16</v>
      </c>
    </row>
    <row r="33" spans="1:239" ht="16.5" customHeight="1" x14ac:dyDescent="0.2">
      <c r="A33" s="43"/>
      <c r="B33" s="38"/>
      <c r="C33" s="59" t="s">
        <v>377</v>
      </c>
      <c r="D33" s="49">
        <v>0</v>
      </c>
      <c r="E33" s="49">
        <v>0</v>
      </c>
      <c r="F33" s="49">
        <v>0</v>
      </c>
      <c r="G33" s="62">
        <f>G32*1.2</f>
        <v>12.19</v>
      </c>
      <c r="H33" s="63">
        <f>G33</f>
        <v>12.19</v>
      </c>
    </row>
    <row r="34" spans="1:239" s="41" customFormat="1" ht="16.5" customHeight="1" x14ac:dyDescent="0.2">
      <c r="A34" s="64"/>
      <c r="B34" s="108" t="s">
        <v>378</v>
      </c>
      <c r="C34" s="108"/>
      <c r="D34" s="65"/>
      <c r="E34" s="66"/>
      <c r="F34" s="66"/>
      <c r="G34" s="66"/>
      <c r="H34" s="66">
        <f>H31-H33</f>
        <v>49382.69</v>
      </c>
      <c r="I34" s="67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8"/>
      <c r="BM34" s="68"/>
      <c r="BN34" s="68"/>
      <c r="BO34" s="68"/>
      <c r="BP34" s="68"/>
      <c r="BQ34" s="68"/>
      <c r="BR34" s="68"/>
      <c r="BS34" s="68"/>
      <c r="BT34" s="68"/>
      <c r="BU34" s="68"/>
      <c r="BV34" s="68"/>
      <c r="BW34" s="68"/>
      <c r="BX34" s="68"/>
      <c r="BY34" s="68"/>
      <c r="BZ34" s="68"/>
      <c r="CA34" s="68"/>
      <c r="CB34" s="68"/>
      <c r="CC34" s="68"/>
      <c r="CD34" s="68"/>
      <c r="CE34" s="68"/>
      <c r="CF34" s="68"/>
      <c r="CG34" s="68"/>
      <c r="CH34" s="68"/>
      <c r="CI34" s="68"/>
      <c r="CJ34" s="68"/>
      <c r="CK34" s="68"/>
      <c r="CL34" s="68"/>
      <c r="CM34" s="68"/>
      <c r="CN34" s="68"/>
      <c r="CO34" s="68"/>
      <c r="CP34" s="68"/>
      <c r="CQ34" s="68"/>
      <c r="CR34" s="68"/>
      <c r="CS34" s="68"/>
      <c r="CT34" s="68"/>
      <c r="CU34" s="68"/>
      <c r="CV34" s="68"/>
      <c r="CW34" s="68"/>
      <c r="CX34" s="68"/>
      <c r="CY34" s="68"/>
      <c r="CZ34" s="68"/>
      <c r="DA34" s="68"/>
      <c r="DB34" s="68"/>
      <c r="DC34" s="68"/>
      <c r="DD34" s="68"/>
      <c r="DE34" s="68"/>
      <c r="DF34" s="68"/>
      <c r="DG34" s="68"/>
      <c r="DH34" s="68"/>
      <c r="DI34" s="68"/>
      <c r="DJ34" s="68"/>
      <c r="DK34" s="68"/>
      <c r="DL34" s="68"/>
      <c r="DM34" s="68"/>
      <c r="DN34" s="68"/>
      <c r="DO34" s="68"/>
      <c r="DP34" s="68"/>
      <c r="DQ34" s="68"/>
      <c r="DR34" s="68"/>
      <c r="DS34" s="68"/>
      <c r="DT34" s="68"/>
      <c r="DU34" s="68"/>
      <c r="DV34" s="68"/>
      <c r="DW34" s="68"/>
      <c r="DX34" s="68"/>
      <c r="DY34" s="68"/>
      <c r="DZ34" s="68"/>
      <c r="EA34" s="68"/>
      <c r="EB34" s="68"/>
      <c r="EC34" s="68"/>
      <c r="ED34" s="68"/>
      <c r="EE34" s="68"/>
      <c r="EF34" s="68"/>
      <c r="EG34" s="68"/>
      <c r="EH34" s="68"/>
      <c r="EI34" s="68"/>
      <c r="EJ34" s="68"/>
      <c r="EK34" s="68"/>
      <c r="EL34" s="68"/>
      <c r="EM34" s="68"/>
      <c r="EN34" s="68"/>
      <c r="EO34" s="68"/>
      <c r="EP34" s="68"/>
      <c r="EQ34" s="68"/>
      <c r="ER34" s="68"/>
      <c r="ES34" s="68"/>
      <c r="ET34" s="68"/>
      <c r="EU34" s="68"/>
      <c r="EV34" s="68"/>
      <c r="EW34" s="68"/>
      <c r="EX34" s="68"/>
      <c r="EY34" s="68"/>
      <c r="EZ34" s="68"/>
      <c r="FA34" s="68"/>
      <c r="FB34" s="68"/>
      <c r="FC34" s="68"/>
      <c r="FD34" s="68"/>
      <c r="FE34" s="68"/>
      <c r="FF34" s="68"/>
      <c r="FG34" s="68"/>
      <c r="FH34" s="68"/>
      <c r="FI34" s="68"/>
      <c r="FJ34" s="68"/>
      <c r="FK34" s="68"/>
      <c r="FL34" s="68"/>
      <c r="FM34" s="68"/>
      <c r="FN34" s="68"/>
      <c r="FO34" s="68"/>
      <c r="FP34" s="68"/>
      <c r="FQ34" s="68"/>
      <c r="FR34" s="68"/>
      <c r="FS34" s="68"/>
      <c r="FT34" s="68"/>
      <c r="FU34" s="68"/>
      <c r="FV34" s="68"/>
      <c r="FW34" s="68"/>
      <c r="FX34" s="68"/>
      <c r="FY34" s="68"/>
      <c r="FZ34" s="68"/>
      <c r="GA34" s="68"/>
      <c r="GB34" s="68"/>
      <c r="GC34" s="68"/>
      <c r="GD34" s="68"/>
      <c r="GE34" s="68"/>
      <c r="GF34" s="68"/>
      <c r="GG34" s="68"/>
      <c r="GH34" s="68"/>
      <c r="GI34" s="68"/>
      <c r="GJ34" s="68"/>
      <c r="GK34" s="68"/>
      <c r="GL34" s="68"/>
      <c r="GM34" s="68"/>
      <c r="GN34" s="68"/>
      <c r="GO34" s="68"/>
      <c r="GP34" s="68"/>
      <c r="GQ34" s="68"/>
      <c r="GR34" s="68"/>
      <c r="GS34" s="68"/>
      <c r="GT34" s="68"/>
      <c r="GU34" s="68"/>
      <c r="GV34" s="68"/>
      <c r="GW34" s="68"/>
      <c r="GX34" s="68"/>
      <c r="GY34" s="68"/>
      <c r="GZ34" s="68"/>
      <c r="HA34" s="68"/>
      <c r="HB34" s="68"/>
      <c r="HC34" s="68"/>
      <c r="HD34" s="68"/>
      <c r="HE34" s="68"/>
      <c r="HF34" s="68"/>
      <c r="HG34" s="68"/>
      <c r="HH34" s="68"/>
      <c r="HI34" s="68"/>
      <c r="HJ34" s="68"/>
      <c r="HK34" s="68"/>
      <c r="HL34" s="68"/>
      <c r="HM34" s="68"/>
      <c r="HN34" s="68"/>
      <c r="HO34" s="68"/>
      <c r="HP34" s="68"/>
      <c r="HQ34" s="68"/>
      <c r="HR34" s="68"/>
      <c r="HS34" s="68"/>
      <c r="HT34" s="68"/>
      <c r="HU34" s="68"/>
      <c r="HV34" s="68"/>
      <c r="HW34" s="68"/>
      <c r="HX34" s="68"/>
      <c r="HY34" s="68"/>
      <c r="HZ34" s="68"/>
      <c r="IA34" s="68"/>
      <c r="IB34" s="68"/>
      <c r="IC34" s="68"/>
      <c r="ID34" s="68"/>
      <c r="IE34" s="68"/>
    </row>
    <row r="35" spans="1:239" s="41" customFormat="1" ht="24" customHeight="1" x14ac:dyDescent="0.2">
      <c r="A35" s="69"/>
      <c r="B35" s="109" t="s">
        <v>379</v>
      </c>
      <c r="C35" s="110"/>
      <c r="D35" s="70"/>
      <c r="E35" s="66"/>
      <c r="F35" s="66"/>
      <c r="G35" s="66"/>
      <c r="H35" s="66">
        <f>H34*1000</f>
        <v>49382690</v>
      </c>
      <c r="I35" s="67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  <c r="BM35" s="68"/>
      <c r="BN35" s="68"/>
      <c r="BO35" s="68"/>
      <c r="BP35" s="68"/>
      <c r="BQ35" s="68"/>
      <c r="BR35" s="68"/>
      <c r="BS35" s="68"/>
      <c r="BT35" s="68"/>
      <c r="BU35" s="68"/>
      <c r="BV35" s="68"/>
      <c r="BW35" s="68"/>
      <c r="BX35" s="68"/>
      <c r="BY35" s="68"/>
      <c r="BZ35" s="68"/>
      <c r="CA35" s="68"/>
      <c r="CB35" s="68"/>
      <c r="CC35" s="68"/>
      <c r="CD35" s="68"/>
      <c r="CE35" s="68"/>
      <c r="CF35" s="68"/>
      <c r="CG35" s="68"/>
      <c r="CH35" s="68"/>
      <c r="CI35" s="68"/>
      <c r="CJ35" s="68"/>
      <c r="CK35" s="68"/>
      <c r="CL35" s="68"/>
      <c r="CM35" s="68"/>
      <c r="CN35" s="68"/>
      <c r="CO35" s="68"/>
      <c r="CP35" s="68"/>
      <c r="CQ35" s="68"/>
      <c r="CR35" s="68"/>
      <c r="CS35" s="68"/>
      <c r="CT35" s="68"/>
      <c r="CU35" s="68"/>
      <c r="CV35" s="68"/>
      <c r="CW35" s="68"/>
      <c r="CX35" s="68"/>
      <c r="CY35" s="68"/>
      <c r="CZ35" s="68"/>
      <c r="DA35" s="68"/>
      <c r="DB35" s="68"/>
      <c r="DC35" s="68"/>
      <c r="DD35" s="68"/>
      <c r="DE35" s="68"/>
      <c r="DF35" s="68"/>
      <c r="DG35" s="68"/>
      <c r="DH35" s="68"/>
      <c r="DI35" s="68"/>
      <c r="DJ35" s="68"/>
      <c r="DK35" s="68"/>
      <c r="DL35" s="68"/>
      <c r="DM35" s="68"/>
      <c r="DN35" s="68"/>
      <c r="DO35" s="68"/>
      <c r="DP35" s="68"/>
      <c r="DQ35" s="68"/>
      <c r="DR35" s="68"/>
      <c r="DS35" s="68"/>
      <c r="DT35" s="68"/>
      <c r="DU35" s="68"/>
      <c r="DV35" s="68"/>
      <c r="DW35" s="68"/>
      <c r="DX35" s="68"/>
      <c r="DY35" s="68"/>
      <c r="DZ35" s="68"/>
      <c r="EA35" s="68"/>
      <c r="EB35" s="68"/>
      <c r="EC35" s="68"/>
      <c r="ED35" s="68"/>
      <c r="EE35" s="68"/>
      <c r="EF35" s="68"/>
      <c r="EG35" s="68"/>
      <c r="EH35" s="68"/>
      <c r="EI35" s="68"/>
      <c r="EJ35" s="68"/>
      <c r="EK35" s="68"/>
      <c r="EL35" s="68"/>
      <c r="EM35" s="68"/>
      <c r="EN35" s="68"/>
      <c r="EO35" s="68"/>
      <c r="EP35" s="68"/>
      <c r="EQ35" s="68"/>
      <c r="ER35" s="68"/>
      <c r="ES35" s="68"/>
      <c r="ET35" s="68"/>
      <c r="EU35" s="68"/>
      <c r="EV35" s="68"/>
      <c r="EW35" s="68"/>
      <c r="EX35" s="68"/>
      <c r="EY35" s="68"/>
      <c r="EZ35" s="68"/>
      <c r="FA35" s="68"/>
      <c r="FB35" s="68"/>
      <c r="FC35" s="68"/>
      <c r="FD35" s="68"/>
      <c r="FE35" s="68"/>
      <c r="FF35" s="68"/>
      <c r="FG35" s="68"/>
      <c r="FH35" s="68"/>
      <c r="FI35" s="68"/>
      <c r="FJ35" s="68"/>
      <c r="FK35" s="68"/>
      <c r="FL35" s="68"/>
      <c r="FM35" s="68"/>
      <c r="FN35" s="68"/>
      <c r="FO35" s="68"/>
      <c r="FP35" s="68"/>
      <c r="FQ35" s="68"/>
      <c r="FR35" s="68"/>
      <c r="FS35" s="68"/>
      <c r="FT35" s="68"/>
      <c r="FU35" s="68"/>
      <c r="FV35" s="68"/>
      <c r="FW35" s="68"/>
      <c r="FX35" s="68"/>
      <c r="FY35" s="68"/>
      <c r="FZ35" s="68"/>
      <c r="GA35" s="68"/>
      <c r="GB35" s="68"/>
      <c r="GC35" s="68"/>
      <c r="GD35" s="68"/>
      <c r="GE35" s="68"/>
      <c r="GF35" s="68"/>
      <c r="GG35" s="68"/>
      <c r="GH35" s="68"/>
      <c r="GI35" s="68"/>
      <c r="GJ35" s="68"/>
      <c r="GK35" s="68"/>
      <c r="GL35" s="68"/>
      <c r="GM35" s="68"/>
      <c r="GN35" s="68"/>
      <c r="GO35" s="68"/>
      <c r="GP35" s="68"/>
      <c r="GQ35" s="68"/>
      <c r="GR35" s="68"/>
      <c r="GS35" s="68"/>
      <c r="GT35" s="68"/>
      <c r="GU35" s="68"/>
      <c r="GV35" s="68"/>
      <c r="GW35" s="68"/>
      <c r="GX35" s="68"/>
      <c r="GY35" s="68"/>
      <c r="GZ35" s="68"/>
      <c r="HA35" s="68"/>
      <c r="HB35" s="68"/>
      <c r="HC35" s="68"/>
      <c r="HD35" s="68"/>
      <c r="HE35" s="68"/>
      <c r="HF35" s="68"/>
      <c r="HG35" s="68"/>
      <c r="HH35" s="68"/>
      <c r="HI35" s="68"/>
      <c r="HJ35" s="68"/>
      <c r="HK35" s="68"/>
      <c r="HL35" s="68"/>
      <c r="HM35" s="68"/>
      <c r="HN35" s="68"/>
      <c r="HO35" s="68"/>
      <c r="HP35" s="68"/>
      <c r="HQ35" s="68"/>
      <c r="HR35" s="68"/>
      <c r="HS35" s="68"/>
      <c r="HT35" s="68"/>
      <c r="HU35" s="68"/>
      <c r="HV35" s="68"/>
      <c r="HW35" s="68"/>
      <c r="HX35" s="68"/>
      <c r="HY35" s="68"/>
      <c r="HZ35" s="68"/>
      <c r="IA35" s="68"/>
      <c r="IB35" s="68"/>
      <c r="IC35" s="68"/>
      <c r="ID35" s="68"/>
      <c r="IE35" s="68"/>
    </row>
    <row r="36" spans="1:239" s="41" customFormat="1" ht="24" customHeight="1" x14ac:dyDescent="0.2">
      <c r="A36" s="69"/>
      <c r="B36" s="111" t="s">
        <v>380</v>
      </c>
      <c r="C36" s="111"/>
      <c r="D36" s="71"/>
      <c r="E36" s="66"/>
      <c r="F36" s="66"/>
      <c r="G36" s="66"/>
      <c r="H36" s="72">
        <f>H35/1.2*0.2</f>
        <v>8230448.3300000001</v>
      </c>
      <c r="I36" s="67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8"/>
      <c r="BM36" s="68"/>
      <c r="BN36" s="68"/>
      <c r="BO36" s="68"/>
      <c r="BP36" s="68"/>
      <c r="BQ36" s="68"/>
      <c r="BR36" s="68"/>
      <c r="BS36" s="68"/>
      <c r="BT36" s="68"/>
      <c r="BU36" s="68"/>
      <c r="BV36" s="68"/>
      <c r="BW36" s="68"/>
      <c r="BX36" s="68"/>
      <c r="BY36" s="68"/>
      <c r="BZ36" s="68"/>
      <c r="CA36" s="68"/>
      <c r="CB36" s="68"/>
      <c r="CC36" s="68"/>
      <c r="CD36" s="68"/>
      <c r="CE36" s="68"/>
      <c r="CF36" s="68"/>
      <c r="CG36" s="68"/>
      <c r="CH36" s="68"/>
      <c r="CI36" s="68"/>
      <c r="CJ36" s="68"/>
      <c r="CK36" s="68"/>
      <c r="CL36" s="68"/>
      <c r="CM36" s="68"/>
      <c r="CN36" s="68"/>
      <c r="CO36" s="68"/>
      <c r="CP36" s="68"/>
      <c r="CQ36" s="68"/>
      <c r="CR36" s="68"/>
      <c r="CS36" s="68"/>
      <c r="CT36" s="68"/>
      <c r="CU36" s="68"/>
      <c r="CV36" s="68"/>
      <c r="CW36" s="68"/>
      <c r="CX36" s="68"/>
      <c r="CY36" s="68"/>
      <c r="CZ36" s="68"/>
      <c r="DA36" s="68"/>
      <c r="DB36" s="68"/>
      <c r="DC36" s="68"/>
      <c r="DD36" s="68"/>
      <c r="DE36" s="68"/>
      <c r="DF36" s="68"/>
      <c r="DG36" s="68"/>
      <c r="DH36" s="68"/>
      <c r="DI36" s="68"/>
      <c r="DJ36" s="68"/>
      <c r="DK36" s="68"/>
      <c r="DL36" s="68"/>
      <c r="DM36" s="68"/>
      <c r="DN36" s="68"/>
      <c r="DO36" s="68"/>
      <c r="DP36" s="68"/>
      <c r="DQ36" s="68"/>
      <c r="DR36" s="68"/>
      <c r="DS36" s="68"/>
      <c r="DT36" s="68"/>
      <c r="DU36" s="68"/>
      <c r="DV36" s="68"/>
      <c r="DW36" s="68"/>
      <c r="DX36" s="68"/>
      <c r="DY36" s="68"/>
      <c r="DZ36" s="68"/>
      <c r="EA36" s="68"/>
      <c r="EB36" s="68"/>
      <c r="EC36" s="68"/>
      <c r="ED36" s="68"/>
      <c r="EE36" s="68"/>
      <c r="EF36" s="68"/>
      <c r="EG36" s="68"/>
      <c r="EH36" s="68"/>
      <c r="EI36" s="68"/>
      <c r="EJ36" s="68"/>
      <c r="EK36" s="68"/>
      <c r="EL36" s="68"/>
      <c r="EM36" s="68"/>
      <c r="EN36" s="68"/>
      <c r="EO36" s="68"/>
      <c r="EP36" s="68"/>
      <c r="EQ36" s="68"/>
      <c r="ER36" s="68"/>
      <c r="ES36" s="68"/>
      <c r="ET36" s="68"/>
      <c r="EU36" s="68"/>
      <c r="EV36" s="68"/>
      <c r="EW36" s="68"/>
      <c r="EX36" s="68"/>
      <c r="EY36" s="68"/>
      <c r="EZ36" s="68"/>
      <c r="FA36" s="68"/>
      <c r="FB36" s="68"/>
      <c r="FC36" s="68"/>
      <c r="FD36" s="68"/>
      <c r="FE36" s="68"/>
      <c r="FF36" s="68"/>
      <c r="FG36" s="68"/>
      <c r="FH36" s="68"/>
      <c r="FI36" s="68"/>
      <c r="FJ36" s="68"/>
      <c r="FK36" s="68"/>
      <c r="FL36" s="68"/>
      <c r="FM36" s="68"/>
      <c r="FN36" s="68"/>
      <c r="FO36" s="68"/>
      <c r="FP36" s="68"/>
      <c r="FQ36" s="68"/>
      <c r="FR36" s="68"/>
      <c r="FS36" s="68"/>
      <c r="FT36" s="68"/>
      <c r="FU36" s="68"/>
      <c r="FV36" s="68"/>
      <c r="FW36" s="68"/>
      <c r="FX36" s="68"/>
      <c r="FY36" s="68"/>
      <c r="FZ36" s="68"/>
      <c r="GA36" s="68"/>
      <c r="GB36" s="68"/>
      <c r="GC36" s="68"/>
      <c r="GD36" s="68"/>
      <c r="GE36" s="68"/>
      <c r="GF36" s="68"/>
      <c r="GG36" s="68"/>
      <c r="GH36" s="68"/>
      <c r="GI36" s="68"/>
      <c r="GJ36" s="68"/>
      <c r="GK36" s="68"/>
      <c r="GL36" s="68"/>
      <c r="GM36" s="68"/>
      <c r="GN36" s="68"/>
      <c r="GO36" s="68"/>
      <c r="GP36" s="68"/>
      <c r="GQ36" s="68"/>
      <c r="GR36" s="68"/>
      <c r="GS36" s="68"/>
      <c r="GT36" s="68"/>
      <c r="GU36" s="68"/>
      <c r="GV36" s="68"/>
      <c r="GW36" s="68"/>
      <c r="GX36" s="68"/>
      <c r="GY36" s="68"/>
      <c r="GZ36" s="68"/>
      <c r="HA36" s="68"/>
      <c r="HB36" s="68"/>
      <c r="HC36" s="68"/>
      <c r="HD36" s="68"/>
      <c r="HE36" s="68"/>
      <c r="HF36" s="68"/>
      <c r="HG36" s="68"/>
      <c r="HH36" s="68"/>
      <c r="HI36" s="68"/>
      <c r="HJ36" s="68"/>
      <c r="HK36" s="68"/>
      <c r="HL36" s="68"/>
      <c r="HM36" s="68"/>
      <c r="HN36" s="68"/>
      <c r="HO36" s="68"/>
      <c r="HP36" s="68"/>
      <c r="HQ36" s="68"/>
      <c r="HR36" s="68"/>
      <c r="HS36" s="68"/>
      <c r="HT36" s="68"/>
      <c r="HU36" s="68"/>
      <c r="HV36" s="68"/>
      <c r="HW36" s="68"/>
      <c r="HX36" s="68"/>
      <c r="HY36" s="68"/>
      <c r="HZ36" s="68"/>
      <c r="IA36" s="68"/>
      <c r="IB36" s="68"/>
      <c r="IC36" s="68"/>
      <c r="ID36" s="68"/>
      <c r="IE36" s="68"/>
    </row>
    <row r="37" spans="1:239" s="41" customFormat="1" ht="24" customHeight="1" x14ac:dyDescent="0.2">
      <c r="A37" s="69"/>
      <c r="B37" s="82"/>
      <c r="C37" s="83" t="s">
        <v>500</v>
      </c>
      <c r="D37" s="70"/>
      <c r="E37" s="66"/>
      <c r="F37" s="66"/>
      <c r="G37" s="66"/>
      <c r="H37" s="66">
        <f>H35*0.95</f>
        <v>46913555.5</v>
      </c>
      <c r="I37" s="67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  <c r="BM37" s="68"/>
      <c r="BN37" s="68"/>
      <c r="BO37" s="68"/>
      <c r="BP37" s="68"/>
      <c r="BQ37" s="68"/>
      <c r="BR37" s="68"/>
      <c r="BS37" s="68"/>
      <c r="BT37" s="68"/>
      <c r="BU37" s="68"/>
      <c r="BV37" s="68"/>
      <c r="BW37" s="68"/>
      <c r="BX37" s="68"/>
      <c r="BY37" s="68"/>
      <c r="BZ37" s="68"/>
      <c r="CA37" s="68"/>
      <c r="CB37" s="68"/>
      <c r="CC37" s="68"/>
      <c r="CD37" s="68"/>
      <c r="CE37" s="68"/>
      <c r="CF37" s="68"/>
      <c r="CG37" s="68"/>
      <c r="CH37" s="68"/>
      <c r="CI37" s="68"/>
      <c r="CJ37" s="68"/>
      <c r="CK37" s="68"/>
      <c r="CL37" s="68"/>
      <c r="CM37" s="68"/>
      <c r="CN37" s="68"/>
      <c r="CO37" s="68"/>
      <c r="CP37" s="68"/>
      <c r="CQ37" s="68"/>
      <c r="CR37" s="68"/>
      <c r="CS37" s="68"/>
      <c r="CT37" s="68"/>
      <c r="CU37" s="68"/>
      <c r="CV37" s="68"/>
      <c r="CW37" s="68"/>
      <c r="CX37" s="68"/>
      <c r="CY37" s="68"/>
      <c r="CZ37" s="68"/>
      <c r="DA37" s="68"/>
      <c r="DB37" s="68"/>
      <c r="DC37" s="68"/>
      <c r="DD37" s="68"/>
      <c r="DE37" s="68"/>
      <c r="DF37" s="68"/>
      <c r="DG37" s="68"/>
      <c r="DH37" s="68"/>
      <c r="DI37" s="68"/>
      <c r="DJ37" s="68"/>
      <c r="DK37" s="68"/>
      <c r="DL37" s="68"/>
      <c r="DM37" s="68"/>
      <c r="DN37" s="68"/>
      <c r="DO37" s="68"/>
      <c r="DP37" s="68"/>
      <c r="DQ37" s="68"/>
      <c r="DR37" s="68"/>
      <c r="DS37" s="68"/>
      <c r="DT37" s="68"/>
      <c r="DU37" s="68"/>
      <c r="DV37" s="68"/>
      <c r="DW37" s="68"/>
      <c r="DX37" s="68"/>
      <c r="DY37" s="68"/>
      <c r="DZ37" s="68"/>
      <c r="EA37" s="68"/>
      <c r="EB37" s="68"/>
      <c r="EC37" s="68"/>
      <c r="ED37" s="68"/>
      <c r="EE37" s="68"/>
      <c r="EF37" s="68"/>
      <c r="EG37" s="68"/>
      <c r="EH37" s="68"/>
      <c r="EI37" s="68"/>
      <c r="EJ37" s="68"/>
      <c r="EK37" s="68"/>
      <c r="EL37" s="68"/>
      <c r="EM37" s="68"/>
      <c r="EN37" s="68"/>
      <c r="EO37" s="68"/>
      <c r="EP37" s="68"/>
      <c r="EQ37" s="68"/>
      <c r="ER37" s="68"/>
      <c r="ES37" s="68"/>
      <c r="ET37" s="68"/>
      <c r="EU37" s="68"/>
      <c r="EV37" s="68"/>
      <c r="EW37" s="68"/>
      <c r="EX37" s="68"/>
      <c r="EY37" s="68"/>
      <c r="EZ37" s="68"/>
      <c r="FA37" s="68"/>
      <c r="FB37" s="68"/>
      <c r="FC37" s="68"/>
      <c r="FD37" s="68"/>
      <c r="FE37" s="68"/>
      <c r="FF37" s="68"/>
      <c r="FG37" s="68"/>
      <c r="FH37" s="68"/>
      <c r="FI37" s="68"/>
      <c r="FJ37" s="68"/>
      <c r="FK37" s="68"/>
      <c r="FL37" s="68"/>
      <c r="FM37" s="68"/>
      <c r="FN37" s="68"/>
      <c r="FO37" s="68"/>
      <c r="FP37" s="68"/>
      <c r="FQ37" s="68"/>
      <c r="FR37" s="68"/>
      <c r="FS37" s="68"/>
      <c r="FT37" s="68"/>
      <c r="FU37" s="68"/>
      <c r="FV37" s="68"/>
      <c r="FW37" s="68"/>
      <c r="FX37" s="68"/>
      <c r="FY37" s="68"/>
      <c r="FZ37" s="68"/>
      <c r="GA37" s="68"/>
      <c r="GB37" s="68"/>
      <c r="GC37" s="68"/>
      <c r="GD37" s="68"/>
      <c r="GE37" s="68"/>
      <c r="GF37" s="68"/>
      <c r="GG37" s="68"/>
      <c r="GH37" s="68"/>
      <c r="GI37" s="68"/>
      <c r="GJ37" s="68"/>
      <c r="GK37" s="68"/>
      <c r="GL37" s="68"/>
      <c r="GM37" s="68"/>
      <c r="GN37" s="68"/>
      <c r="GO37" s="68"/>
      <c r="GP37" s="68"/>
      <c r="GQ37" s="68"/>
      <c r="GR37" s="68"/>
      <c r="GS37" s="68"/>
      <c r="GT37" s="68"/>
      <c r="GU37" s="68"/>
      <c r="GV37" s="68"/>
      <c r="GW37" s="68"/>
      <c r="GX37" s="68"/>
      <c r="GY37" s="68"/>
      <c r="GZ37" s="68"/>
      <c r="HA37" s="68"/>
      <c r="HB37" s="68"/>
      <c r="HC37" s="68"/>
      <c r="HD37" s="68"/>
      <c r="HE37" s="68"/>
      <c r="HF37" s="68"/>
      <c r="HG37" s="68"/>
      <c r="HH37" s="68"/>
      <c r="HI37" s="68"/>
      <c r="HJ37" s="68"/>
      <c r="HK37" s="68"/>
      <c r="HL37" s="68"/>
      <c r="HM37" s="68"/>
      <c r="HN37" s="68"/>
      <c r="HO37" s="68"/>
      <c r="HP37" s="68"/>
      <c r="HQ37" s="68"/>
      <c r="HR37" s="68"/>
      <c r="HS37" s="68"/>
      <c r="HT37" s="68"/>
      <c r="HU37" s="68"/>
      <c r="HV37" s="68"/>
      <c r="HW37" s="68"/>
      <c r="HX37" s="68"/>
      <c r="HY37" s="68"/>
      <c r="HZ37" s="68"/>
      <c r="IA37" s="68"/>
      <c r="IB37" s="68"/>
      <c r="IC37" s="68"/>
      <c r="ID37" s="68"/>
      <c r="IE37" s="68"/>
    </row>
    <row r="38" spans="1:239" s="41" customFormat="1" ht="24" customHeight="1" x14ac:dyDescent="0.2">
      <c r="A38" s="69"/>
      <c r="B38" s="111" t="s">
        <v>380</v>
      </c>
      <c r="C38" s="111"/>
      <c r="D38" s="70"/>
      <c r="E38" s="66"/>
      <c r="F38" s="66"/>
      <c r="G38" s="66"/>
      <c r="H38" s="72">
        <f>H37/1.2*0.2</f>
        <v>7818925.9199999999</v>
      </c>
      <c r="I38" s="67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8"/>
      <c r="CG38" s="68"/>
      <c r="CH38" s="68"/>
      <c r="CI38" s="68"/>
      <c r="CJ38" s="68"/>
      <c r="CK38" s="68"/>
      <c r="CL38" s="68"/>
      <c r="CM38" s="68"/>
      <c r="CN38" s="68"/>
      <c r="CO38" s="68"/>
      <c r="CP38" s="68"/>
      <c r="CQ38" s="68"/>
      <c r="CR38" s="68"/>
      <c r="CS38" s="68"/>
      <c r="CT38" s="68"/>
      <c r="CU38" s="68"/>
      <c r="CV38" s="68"/>
      <c r="CW38" s="68"/>
      <c r="CX38" s="68"/>
      <c r="CY38" s="68"/>
      <c r="CZ38" s="68"/>
      <c r="DA38" s="68"/>
      <c r="DB38" s="68"/>
      <c r="DC38" s="68"/>
      <c r="DD38" s="68"/>
      <c r="DE38" s="68"/>
      <c r="DF38" s="68"/>
      <c r="DG38" s="68"/>
      <c r="DH38" s="68"/>
      <c r="DI38" s="68"/>
      <c r="DJ38" s="68"/>
      <c r="DK38" s="68"/>
      <c r="DL38" s="68"/>
      <c r="DM38" s="68"/>
      <c r="DN38" s="68"/>
      <c r="DO38" s="68"/>
      <c r="DP38" s="68"/>
      <c r="DQ38" s="68"/>
      <c r="DR38" s="68"/>
      <c r="DS38" s="68"/>
      <c r="DT38" s="68"/>
      <c r="DU38" s="68"/>
      <c r="DV38" s="68"/>
      <c r="DW38" s="68"/>
      <c r="DX38" s="68"/>
      <c r="DY38" s="68"/>
      <c r="DZ38" s="68"/>
      <c r="EA38" s="68"/>
      <c r="EB38" s="68"/>
      <c r="EC38" s="68"/>
      <c r="ED38" s="68"/>
      <c r="EE38" s="68"/>
      <c r="EF38" s="68"/>
      <c r="EG38" s="68"/>
      <c r="EH38" s="68"/>
      <c r="EI38" s="68"/>
      <c r="EJ38" s="68"/>
      <c r="EK38" s="68"/>
      <c r="EL38" s="68"/>
      <c r="EM38" s="68"/>
      <c r="EN38" s="68"/>
      <c r="EO38" s="68"/>
      <c r="EP38" s="68"/>
      <c r="EQ38" s="68"/>
      <c r="ER38" s="68"/>
      <c r="ES38" s="68"/>
      <c r="ET38" s="68"/>
      <c r="EU38" s="68"/>
      <c r="EV38" s="68"/>
      <c r="EW38" s="68"/>
      <c r="EX38" s="68"/>
      <c r="EY38" s="68"/>
      <c r="EZ38" s="68"/>
      <c r="FA38" s="68"/>
      <c r="FB38" s="68"/>
      <c r="FC38" s="68"/>
      <c r="FD38" s="68"/>
      <c r="FE38" s="68"/>
      <c r="FF38" s="68"/>
      <c r="FG38" s="68"/>
      <c r="FH38" s="68"/>
      <c r="FI38" s="68"/>
      <c r="FJ38" s="68"/>
      <c r="FK38" s="68"/>
      <c r="FL38" s="68"/>
      <c r="FM38" s="68"/>
      <c r="FN38" s="68"/>
      <c r="FO38" s="68"/>
      <c r="FP38" s="68"/>
      <c r="FQ38" s="68"/>
      <c r="FR38" s="68"/>
      <c r="FS38" s="68"/>
      <c r="FT38" s="68"/>
      <c r="FU38" s="68"/>
      <c r="FV38" s="68"/>
      <c r="FW38" s="68"/>
      <c r="FX38" s="68"/>
      <c r="FY38" s="68"/>
      <c r="FZ38" s="68"/>
      <c r="GA38" s="68"/>
      <c r="GB38" s="68"/>
      <c r="GC38" s="68"/>
      <c r="GD38" s="68"/>
      <c r="GE38" s="68"/>
      <c r="GF38" s="68"/>
      <c r="GG38" s="68"/>
      <c r="GH38" s="68"/>
      <c r="GI38" s="68"/>
      <c r="GJ38" s="68"/>
      <c r="GK38" s="68"/>
      <c r="GL38" s="68"/>
      <c r="GM38" s="68"/>
      <c r="GN38" s="68"/>
      <c r="GO38" s="68"/>
      <c r="GP38" s="68"/>
      <c r="GQ38" s="68"/>
      <c r="GR38" s="68"/>
      <c r="GS38" s="68"/>
      <c r="GT38" s="68"/>
      <c r="GU38" s="68"/>
      <c r="GV38" s="68"/>
      <c r="GW38" s="68"/>
      <c r="GX38" s="68"/>
      <c r="GY38" s="68"/>
      <c r="GZ38" s="68"/>
      <c r="HA38" s="68"/>
      <c r="HB38" s="68"/>
      <c r="HC38" s="68"/>
      <c r="HD38" s="68"/>
      <c r="HE38" s="68"/>
      <c r="HF38" s="68"/>
      <c r="HG38" s="68"/>
      <c r="HH38" s="68"/>
      <c r="HI38" s="68"/>
      <c r="HJ38" s="68"/>
      <c r="HK38" s="68"/>
      <c r="HL38" s="68"/>
      <c r="HM38" s="68"/>
      <c r="HN38" s="68"/>
      <c r="HO38" s="68"/>
      <c r="HP38" s="68"/>
      <c r="HQ38" s="68"/>
      <c r="HR38" s="68"/>
      <c r="HS38" s="68"/>
      <c r="HT38" s="68"/>
      <c r="HU38" s="68"/>
      <c r="HV38" s="68"/>
      <c r="HW38" s="68"/>
      <c r="HX38" s="68"/>
      <c r="HY38" s="68"/>
      <c r="HZ38" s="68"/>
      <c r="IA38" s="68"/>
      <c r="IB38" s="68"/>
      <c r="IC38" s="68"/>
      <c r="ID38" s="68"/>
      <c r="IE38" s="68"/>
    </row>
    <row r="39" spans="1:239" s="41" customFormat="1" ht="14.25" customHeight="1" x14ac:dyDescent="0.2">
      <c r="I39" s="67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  <c r="BS39" s="68"/>
      <c r="BT39" s="68"/>
      <c r="BU39" s="68"/>
      <c r="BV39" s="68"/>
      <c r="BW39" s="68"/>
      <c r="BX39" s="68"/>
      <c r="BY39" s="68"/>
      <c r="BZ39" s="68"/>
      <c r="CA39" s="68"/>
      <c r="CB39" s="68"/>
      <c r="CC39" s="68"/>
      <c r="CD39" s="68"/>
      <c r="CE39" s="68"/>
      <c r="CF39" s="68"/>
      <c r="CG39" s="68"/>
      <c r="CH39" s="68"/>
      <c r="CI39" s="68"/>
      <c r="CJ39" s="68"/>
      <c r="CK39" s="68"/>
      <c r="CL39" s="68"/>
      <c r="CM39" s="68"/>
      <c r="CN39" s="68"/>
      <c r="CO39" s="68"/>
      <c r="CP39" s="68"/>
      <c r="CQ39" s="68"/>
      <c r="CR39" s="68"/>
      <c r="CS39" s="68"/>
      <c r="CT39" s="68"/>
      <c r="CU39" s="68"/>
      <c r="CV39" s="68"/>
      <c r="CW39" s="68"/>
      <c r="CX39" s="68"/>
      <c r="CY39" s="68"/>
      <c r="CZ39" s="68"/>
      <c r="DA39" s="68"/>
      <c r="DB39" s="68"/>
      <c r="DC39" s="68"/>
      <c r="DD39" s="68"/>
      <c r="DE39" s="68"/>
      <c r="DF39" s="68"/>
      <c r="DG39" s="68"/>
      <c r="DH39" s="68"/>
      <c r="DI39" s="68"/>
      <c r="DJ39" s="68"/>
      <c r="DK39" s="68"/>
      <c r="DL39" s="68"/>
      <c r="DM39" s="68"/>
      <c r="DN39" s="68"/>
      <c r="DO39" s="68"/>
      <c r="DP39" s="68"/>
      <c r="DQ39" s="68"/>
      <c r="DR39" s="68"/>
      <c r="DS39" s="68"/>
      <c r="DT39" s="68"/>
      <c r="DU39" s="68"/>
      <c r="DV39" s="68"/>
      <c r="DW39" s="68"/>
      <c r="DX39" s="68"/>
      <c r="DY39" s="68"/>
      <c r="DZ39" s="68"/>
      <c r="EA39" s="68"/>
      <c r="EB39" s="68"/>
      <c r="EC39" s="68"/>
      <c r="ED39" s="68"/>
      <c r="EE39" s="68"/>
      <c r="EF39" s="68"/>
      <c r="EG39" s="68"/>
      <c r="EH39" s="68"/>
      <c r="EI39" s="68"/>
      <c r="EJ39" s="68"/>
      <c r="EK39" s="68"/>
      <c r="EL39" s="68"/>
      <c r="EM39" s="68"/>
      <c r="EN39" s="68"/>
      <c r="EO39" s="68"/>
      <c r="EP39" s="68"/>
      <c r="EQ39" s="68"/>
      <c r="ER39" s="68"/>
      <c r="ES39" s="68"/>
      <c r="ET39" s="68"/>
      <c r="EU39" s="68"/>
      <c r="EV39" s="68"/>
      <c r="EW39" s="68"/>
      <c r="EX39" s="68"/>
      <c r="EY39" s="68"/>
      <c r="EZ39" s="68"/>
      <c r="FA39" s="68"/>
      <c r="FB39" s="68"/>
      <c r="FC39" s="68"/>
      <c r="FD39" s="68"/>
      <c r="FE39" s="68"/>
      <c r="FF39" s="68"/>
      <c r="FG39" s="68"/>
      <c r="FH39" s="68"/>
      <c r="FI39" s="68"/>
      <c r="FJ39" s="68"/>
      <c r="FK39" s="68"/>
      <c r="FL39" s="68"/>
      <c r="FM39" s="68"/>
      <c r="FN39" s="68"/>
      <c r="FO39" s="68"/>
      <c r="FP39" s="68"/>
      <c r="FQ39" s="68"/>
      <c r="FR39" s="68"/>
      <c r="FS39" s="68"/>
      <c r="FT39" s="68"/>
      <c r="FU39" s="68"/>
      <c r="FV39" s="68"/>
      <c r="FW39" s="68"/>
      <c r="FX39" s="68"/>
      <c r="FY39" s="68"/>
      <c r="FZ39" s="68"/>
      <c r="GA39" s="68"/>
      <c r="GB39" s="68"/>
      <c r="GC39" s="68"/>
      <c r="GD39" s="68"/>
      <c r="GE39" s="68"/>
      <c r="GF39" s="68"/>
      <c r="GG39" s="68"/>
      <c r="GH39" s="68"/>
      <c r="GI39" s="68"/>
      <c r="GJ39" s="68"/>
      <c r="GK39" s="68"/>
      <c r="GL39" s="68"/>
      <c r="GM39" s="68"/>
      <c r="GN39" s="68"/>
      <c r="GO39" s="68"/>
      <c r="GP39" s="68"/>
      <c r="GQ39" s="68"/>
      <c r="GR39" s="68"/>
      <c r="GS39" s="68"/>
      <c r="GT39" s="68"/>
      <c r="GU39" s="68"/>
      <c r="GV39" s="68"/>
      <c r="GW39" s="68"/>
      <c r="GX39" s="68"/>
      <c r="GY39" s="68"/>
      <c r="GZ39" s="68"/>
      <c r="HA39" s="68"/>
      <c r="HB39" s="68"/>
      <c r="HC39" s="68"/>
      <c r="HD39" s="68"/>
      <c r="HE39" s="68"/>
      <c r="HF39" s="68"/>
      <c r="HG39" s="68"/>
      <c r="HH39" s="68"/>
      <c r="HI39" s="68"/>
      <c r="HJ39" s="68"/>
      <c r="HK39" s="68"/>
      <c r="HL39" s="68"/>
      <c r="HM39" s="68"/>
      <c r="HN39" s="68"/>
      <c r="HO39" s="68"/>
      <c r="HP39" s="68"/>
      <c r="HQ39" s="68"/>
      <c r="HR39" s="68"/>
      <c r="HS39" s="68"/>
      <c r="HT39" s="68"/>
      <c r="HU39" s="68"/>
      <c r="HV39" s="68"/>
      <c r="HW39" s="68"/>
      <c r="HX39" s="68"/>
      <c r="HY39" s="68"/>
      <c r="HZ39" s="68"/>
      <c r="IA39" s="68"/>
      <c r="IB39" s="68"/>
      <c r="IC39" s="68"/>
      <c r="ID39" s="68"/>
      <c r="IE39" s="68"/>
    </row>
    <row r="40" spans="1:239" s="41" customFormat="1" ht="18.75" x14ac:dyDescent="0.2">
      <c r="A40" s="39"/>
      <c r="B40" s="73"/>
      <c r="C40" s="129" t="s">
        <v>492</v>
      </c>
      <c r="D40" s="73"/>
      <c r="E40" s="129" t="s">
        <v>496</v>
      </c>
      <c r="F40" s="73"/>
      <c r="G40" s="73"/>
      <c r="H40" s="73"/>
      <c r="I40" s="40"/>
    </row>
    <row r="41" spans="1:239" s="41" customFormat="1" ht="18.75" x14ac:dyDescent="0.2">
      <c r="A41" s="74"/>
      <c r="B41" s="74"/>
      <c r="C41" s="129" t="s">
        <v>493</v>
      </c>
      <c r="D41" s="74"/>
      <c r="E41" s="129" t="s">
        <v>497</v>
      </c>
      <c r="F41" s="74"/>
      <c r="G41" s="74"/>
      <c r="H41" s="74"/>
      <c r="I41" s="75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  <c r="BS41" s="76"/>
      <c r="BT41" s="76"/>
      <c r="BU41" s="76"/>
      <c r="BV41" s="76"/>
      <c r="BW41" s="76"/>
      <c r="BX41" s="76"/>
      <c r="BY41" s="76"/>
      <c r="BZ41" s="76"/>
      <c r="CA41" s="76"/>
      <c r="CB41" s="76"/>
      <c r="CC41" s="76"/>
      <c r="CD41" s="76"/>
      <c r="CE41" s="76"/>
      <c r="CF41" s="76"/>
      <c r="CG41" s="76"/>
      <c r="CH41" s="76"/>
      <c r="CI41" s="76"/>
      <c r="CJ41" s="76"/>
      <c r="CK41" s="76"/>
      <c r="CL41" s="76"/>
      <c r="CM41" s="76"/>
      <c r="CN41" s="76"/>
      <c r="CO41" s="76"/>
      <c r="CP41" s="76"/>
      <c r="CQ41" s="76"/>
      <c r="CR41" s="76"/>
      <c r="CS41" s="76"/>
      <c r="CT41" s="76"/>
      <c r="CU41" s="76"/>
      <c r="CV41" s="76"/>
      <c r="CW41" s="76"/>
      <c r="CX41" s="76"/>
      <c r="CY41" s="76"/>
      <c r="CZ41" s="76"/>
      <c r="DA41" s="76"/>
      <c r="DB41" s="76"/>
      <c r="DC41" s="76"/>
      <c r="DD41" s="76"/>
      <c r="DE41" s="76"/>
      <c r="DF41" s="76"/>
      <c r="DG41" s="76"/>
      <c r="DH41" s="76"/>
      <c r="DI41" s="76"/>
      <c r="DJ41" s="76"/>
      <c r="DK41" s="76"/>
      <c r="DL41" s="76"/>
      <c r="DM41" s="76"/>
      <c r="DN41" s="76"/>
      <c r="DO41" s="76"/>
      <c r="DP41" s="76"/>
      <c r="DQ41" s="76"/>
      <c r="DR41" s="76"/>
      <c r="DS41" s="76"/>
      <c r="DT41" s="76"/>
      <c r="DU41" s="76"/>
      <c r="DV41" s="76"/>
      <c r="DW41" s="76"/>
      <c r="DX41" s="76"/>
      <c r="DY41" s="76"/>
      <c r="DZ41" s="76"/>
      <c r="EA41" s="76"/>
      <c r="EB41" s="76"/>
      <c r="EC41" s="76"/>
      <c r="ED41" s="76"/>
      <c r="EE41" s="76"/>
      <c r="EF41" s="76"/>
      <c r="EG41" s="76"/>
      <c r="EH41" s="76"/>
      <c r="EI41" s="76"/>
      <c r="EJ41" s="76"/>
      <c r="EK41" s="76"/>
      <c r="EL41" s="76"/>
      <c r="EM41" s="76"/>
      <c r="EN41" s="76"/>
      <c r="EO41" s="76"/>
      <c r="EP41" s="76"/>
      <c r="EQ41" s="76"/>
      <c r="ER41" s="76"/>
      <c r="ES41" s="76"/>
      <c r="ET41" s="76"/>
      <c r="EU41" s="76"/>
      <c r="EV41" s="76"/>
      <c r="EW41" s="76"/>
      <c r="EX41" s="76"/>
      <c r="EY41" s="76"/>
      <c r="EZ41" s="76"/>
      <c r="FA41" s="76"/>
      <c r="FB41" s="76"/>
      <c r="FC41" s="76"/>
      <c r="FD41" s="76"/>
      <c r="FE41" s="76"/>
      <c r="FF41" s="76"/>
      <c r="FG41" s="76"/>
      <c r="FH41" s="76"/>
      <c r="FI41" s="76"/>
      <c r="FJ41" s="76"/>
      <c r="FK41" s="76"/>
      <c r="FL41" s="76"/>
      <c r="FM41" s="76"/>
      <c r="FN41" s="76"/>
      <c r="FO41" s="76"/>
      <c r="FP41" s="76"/>
      <c r="FQ41" s="76"/>
      <c r="FR41" s="76"/>
      <c r="FS41" s="76"/>
      <c r="FT41" s="76"/>
      <c r="FU41" s="76"/>
      <c r="FV41" s="76"/>
      <c r="FW41" s="76"/>
      <c r="FX41" s="76"/>
      <c r="FY41" s="76"/>
      <c r="FZ41" s="76"/>
      <c r="GA41" s="76"/>
      <c r="GB41" s="76"/>
      <c r="GC41" s="76"/>
      <c r="GD41" s="76"/>
      <c r="GE41" s="76"/>
      <c r="GF41" s="76"/>
      <c r="GG41" s="76"/>
      <c r="GH41" s="76"/>
      <c r="GI41" s="76"/>
      <c r="GJ41" s="76"/>
      <c r="GK41" s="76"/>
      <c r="GL41" s="76"/>
      <c r="GM41" s="76"/>
      <c r="GN41" s="76"/>
      <c r="GO41" s="76"/>
      <c r="GP41" s="76"/>
      <c r="GQ41" s="76"/>
      <c r="GR41" s="76"/>
      <c r="GS41" s="76"/>
      <c r="GT41" s="76"/>
      <c r="GU41" s="76"/>
      <c r="GV41" s="76"/>
      <c r="GW41" s="76"/>
      <c r="GX41" s="76"/>
      <c r="GY41" s="76"/>
      <c r="GZ41" s="76"/>
      <c r="HA41" s="76"/>
      <c r="HB41" s="76"/>
      <c r="HC41" s="76"/>
      <c r="HD41" s="76"/>
      <c r="HE41" s="76"/>
      <c r="HF41" s="76"/>
      <c r="HG41" s="76"/>
      <c r="HH41" s="76"/>
      <c r="HI41" s="76"/>
      <c r="HJ41" s="76"/>
      <c r="HK41" s="76"/>
      <c r="HL41" s="76"/>
      <c r="HM41" s="76"/>
      <c r="HN41" s="76"/>
      <c r="HO41" s="76"/>
      <c r="HP41" s="76"/>
      <c r="HQ41" s="76"/>
      <c r="HR41" s="76"/>
      <c r="HS41" s="76"/>
      <c r="HT41" s="76"/>
      <c r="HU41" s="76"/>
      <c r="HV41" s="76"/>
      <c r="HW41" s="76"/>
      <c r="HX41" s="76"/>
      <c r="HY41" s="76"/>
      <c r="HZ41" s="76"/>
      <c r="IA41" s="76"/>
      <c r="IB41" s="76"/>
      <c r="IC41" s="76"/>
      <c r="ID41" s="76"/>
      <c r="IE41" s="76"/>
    </row>
    <row r="42" spans="1:239" ht="18.75" x14ac:dyDescent="0.2">
      <c r="C42" s="129" t="s">
        <v>485</v>
      </c>
      <c r="E42" s="129" t="s">
        <v>498</v>
      </c>
      <c r="H42" s="79"/>
    </row>
    <row r="43" spans="1:239" ht="18.75" x14ac:dyDescent="0.2">
      <c r="C43" s="130"/>
      <c r="E43" s="129"/>
      <c r="H43" s="79"/>
    </row>
    <row r="44" spans="1:239" ht="18.75" x14ac:dyDescent="0.2">
      <c r="C44" s="130" t="s">
        <v>494</v>
      </c>
      <c r="E44" s="129" t="s">
        <v>499</v>
      </c>
      <c r="H44" s="79"/>
    </row>
    <row r="45" spans="1:239" ht="18.75" x14ac:dyDescent="0.2">
      <c r="C45" s="129" t="s">
        <v>495</v>
      </c>
      <c r="E45" s="129" t="s">
        <v>495</v>
      </c>
      <c r="H45" s="79"/>
    </row>
    <row r="46" spans="1:239" s="37" customFormat="1" x14ac:dyDescent="0.2">
      <c r="A46" s="77"/>
      <c r="B46" s="78"/>
      <c r="C46" s="38"/>
      <c r="D46" s="38"/>
      <c r="E46" s="38"/>
      <c r="F46" s="38"/>
      <c r="G46" s="38"/>
      <c r="H46" s="79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38"/>
      <c r="EC46" s="38"/>
      <c r="ED46" s="38"/>
      <c r="EE46" s="38"/>
      <c r="EF46" s="38"/>
      <c r="EG46" s="38"/>
      <c r="EH46" s="38"/>
      <c r="EI46" s="38"/>
      <c r="EJ46" s="38"/>
      <c r="EK46" s="38"/>
      <c r="EL46" s="38"/>
      <c r="EM46" s="38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38"/>
      <c r="EZ46" s="38"/>
      <c r="FA46" s="38"/>
      <c r="FB46" s="38"/>
      <c r="FC46" s="38"/>
      <c r="FD46" s="38"/>
      <c r="FE46" s="38"/>
      <c r="FF46" s="38"/>
      <c r="FG46" s="38"/>
      <c r="FH46" s="38"/>
      <c r="FI46" s="38"/>
      <c r="FJ46" s="38"/>
      <c r="FK46" s="38"/>
      <c r="FL46" s="38"/>
      <c r="FM46" s="38"/>
      <c r="FN46" s="38"/>
      <c r="FO46" s="38"/>
      <c r="FP46" s="38"/>
      <c r="FQ46" s="38"/>
      <c r="FR46" s="38"/>
      <c r="FS46" s="38"/>
      <c r="FT46" s="38"/>
      <c r="FU46" s="38"/>
      <c r="FV46" s="38"/>
      <c r="FW46" s="38"/>
      <c r="FX46" s="38"/>
      <c r="FY46" s="38"/>
      <c r="FZ46" s="38"/>
      <c r="GA46" s="38"/>
      <c r="GB46" s="38"/>
      <c r="GC46" s="38"/>
      <c r="GD46" s="38"/>
      <c r="GE46" s="38"/>
      <c r="GF46" s="38"/>
      <c r="GG46" s="38"/>
      <c r="GH46" s="38"/>
      <c r="GI46" s="38"/>
      <c r="GJ46" s="38"/>
      <c r="GK46" s="38"/>
      <c r="GL46" s="38"/>
      <c r="GM46" s="38"/>
      <c r="GN46" s="38"/>
      <c r="GO46" s="38"/>
      <c r="GP46" s="38"/>
      <c r="GQ46" s="38"/>
      <c r="GR46" s="38"/>
      <c r="GS46" s="38"/>
      <c r="GT46" s="38"/>
      <c r="GU46" s="38"/>
      <c r="GV46" s="38"/>
      <c r="GW46" s="38"/>
      <c r="GX46" s="38"/>
      <c r="GY46" s="38"/>
      <c r="GZ46" s="38"/>
      <c r="HA46" s="38"/>
      <c r="HB46" s="38"/>
      <c r="HC46" s="38"/>
      <c r="HD46" s="38"/>
      <c r="HE46" s="38"/>
      <c r="HF46" s="38"/>
      <c r="HG46" s="38"/>
      <c r="HH46" s="38"/>
      <c r="HI46" s="38"/>
      <c r="HJ46" s="38"/>
      <c r="HK46" s="38"/>
      <c r="HL46" s="38"/>
      <c r="HM46" s="38"/>
      <c r="HN46" s="38"/>
      <c r="HO46" s="38"/>
      <c r="HP46" s="38"/>
      <c r="HQ46" s="38"/>
      <c r="HR46" s="38"/>
      <c r="HS46" s="38"/>
      <c r="HT46" s="38"/>
      <c r="HU46" s="38"/>
      <c r="HV46" s="38"/>
      <c r="HW46" s="38"/>
      <c r="HX46" s="38"/>
      <c r="HY46" s="38"/>
      <c r="HZ46" s="38"/>
      <c r="IA46" s="38"/>
      <c r="IB46" s="38"/>
      <c r="IC46" s="38"/>
      <c r="ID46" s="38"/>
      <c r="IE46" s="38"/>
    </row>
    <row r="47" spans="1:239" s="37" customFormat="1" x14ac:dyDescent="0.2">
      <c r="A47" s="77"/>
      <c r="B47" s="78"/>
      <c r="C47" s="38"/>
      <c r="D47" s="38"/>
      <c r="E47" s="38"/>
      <c r="F47" s="38"/>
      <c r="G47" s="38"/>
      <c r="H47" s="79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  <c r="CA47" s="38"/>
      <c r="CB47" s="38"/>
      <c r="CC47" s="38"/>
      <c r="CD47" s="38"/>
      <c r="CE47" s="38"/>
      <c r="CF47" s="38"/>
      <c r="CG47" s="38"/>
      <c r="CH47" s="38"/>
      <c r="CI47" s="38"/>
      <c r="CJ47" s="38"/>
      <c r="CK47" s="38"/>
      <c r="CL47" s="38"/>
      <c r="CM47" s="38"/>
      <c r="CN47" s="38"/>
      <c r="CO47" s="38"/>
      <c r="CP47" s="38"/>
      <c r="CQ47" s="38"/>
      <c r="CR47" s="38"/>
      <c r="CS47" s="38"/>
      <c r="CT47" s="38"/>
      <c r="CU47" s="38"/>
      <c r="CV47" s="38"/>
      <c r="CW47" s="38"/>
      <c r="CX47" s="38"/>
      <c r="CY47" s="38"/>
      <c r="CZ47" s="38"/>
      <c r="DA47" s="38"/>
      <c r="DB47" s="38"/>
      <c r="DC47" s="38"/>
      <c r="DD47" s="38"/>
      <c r="DE47" s="38"/>
      <c r="DF47" s="38"/>
      <c r="DG47" s="38"/>
      <c r="DH47" s="38"/>
      <c r="DI47" s="38"/>
      <c r="DJ47" s="38"/>
      <c r="DK47" s="38"/>
      <c r="DL47" s="38"/>
      <c r="DM47" s="38"/>
      <c r="DN47" s="38"/>
      <c r="DO47" s="38"/>
      <c r="DP47" s="38"/>
      <c r="DQ47" s="38"/>
      <c r="DR47" s="38"/>
      <c r="DS47" s="38"/>
      <c r="DT47" s="38"/>
      <c r="DU47" s="38"/>
      <c r="DV47" s="38"/>
      <c r="DW47" s="38"/>
      <c r="DX47" s="38"/>
      <c r="DY47" s="38"/>
      <c r="DZ47" s="38"/>
      <c r="EA47" s="38"/>
      <c r="EB47" s="38"/>
      <c r="EC47" s="38"/>
      <c r="ED47" s="38"/>
      <c r="EE47" s="38"/>
      <c r="EF47" s="38"/>
      <c r="EG47" s="38"/>
      <c r="EH47" s="38"/>
      <c r="EI47" s="38"/>
      <c r="EJ47" s="38"/>
      <c r="EK47" s="38"/>
      <c r="EL47" s="38"/>
      <c r="EM47" s="38"/>
      <c r="EN47" s="38"/>
      <c r="EO47" s="38"/>
      <c r="EP47" s="38"/>
      <c r="EQ47" s="38"/>
      <c r="ER47" s="38"/>
      <c r="ES47" s="38"/>
      <c r="ET47" s="38"/>
      <c r="EU47" s="38"/>
      <c r="EV47" s="38"/>
      <c r="EW47" s="38"/>
      <c r="EX47" s="38"/>
      <c r="EY47" s="38"/>
      <c r="EZ47" s="38"/>
      <c r="FA47" s="38"/>
      <c r="FB47" s="38"/>
      <c r="FC47" s="38"/>
      <c r="FD47" s="38"/>
      <c r="FE47" s="38"/>
      <c r="FF47" s="38"/>
      <c r="FG47" s="38"/>
      <c r="FH47" s="38"/>
      <c r="FI47" s="38"/>
      <c r="FJ47" s="38"/>
      <c r="FK47" s="38"/>
      <c r="FL47" s="38"/>
      <c r="FM47" s="38"/>
      <c r="FN47" s="38"/>
      <c r="FO47" s="38"/>
      <c r="FP47" s="38"/>
      <c r="FQ47" s="38"/>
      <c r="FR47" s="38"/>
      <c r="FS47" s="38"/>
      <c r="FT47" s="38"/>
      <c r="FU47" s="38"/>
      <c r="FV47" s="38"/>
      <c r="FW47" s="38"/>
      <c r="FX47" s="38"/>
      <c r="FY47" s="38"/>
      <c r="FZ47" s="38"/>
      <c r="GA47" s="38"/>
      <c r="GB47" s="38"/>
      <c r="GC47" s="38"/>
      <c r="GD47" s="38"/>
      <c r="GE47" s="38"/>
      <c r="GF47" s="38"/>
      <c r="GG47" s="38"/>
      <c r="GH47" s="38"/>
      <c r="GI47" s="38"/>
      <c r="GJ47" s="38"/>
      <c r="GK47" s="38"/>
      <c r="GL47" s="38"/>
      <c r="GM47" s="38"/>
      <c r="GN47" s="38"/>
      <c r="GO47" s="38"/>
      <c r="GP47" s="38"/>
      <c r="GQ47" s="38"/>
      <c r="GR47" s="38"/>
      <c r="GS47" s="38"/>
      <c r="GT47" s="38"/>
      <c r="GU47" s="38"/>
      <c r="GV47" s="38"/>
      <c r="GW47" s="38"/>
      <c r="GX47" s="38"/>
      <c r="GY47" s="38"/>
      <c r="GZ47" s="38"/>
      <c r="HA47" s="38"/>
      <c r="HB47" s="38"/>
      <c r="HC47" s="38"/>
      <c r="HD47" s="38"/>
      <c r="HE47" s="38"/>
      <c r="HF47" s="38"/>
      <c r="HG47" s="38"/>
      <c r="HH47" s="38"/>
      <c r="HI47" s="38"/>
      <c r="HJ47" s="38"/>
      <c r="HK47" s="38"/>
      <c r="HL47" s="38"/>
      <c r="HM47" s="38"/>
      <c r="HN47" s="38"/>
      <c r="HO47" s="38"/>
      <c r="HP47" s="38"/>
      <c r="HQ47" s="38"/>
      <c r="HR47" s="38"/>
      <c r="HS47" s="38"/>
      <c r="HT47" s="38"/>
      <c r="HU47" s="38"/>
      <c r="HV47" s="38"/>
      <c r="HW47" s="38"/>
      <c r="HX47" s="38"/>
      <c r="HY47" s="38"/>
      <c r="HZ47" s="38"/>
      <c r="IA47" s="38"/>
      <c r="IB47" s="38"/>
      <c r="IC47" s="38"/>
      <c r="ID47" s="38"/>
      <c r="IE47" s="38"/>
    </row>
    <row r="48" spans="1:239" s="37" customFormat="1" x14ac:dyDescent="0.2">
      <c r="A48" s="77"/>
      <c r="B48" s="78"/>
      <c r="C48" s="38"/>
      <c r="D48" s="38"/>
      <c r="E48" s="38"/>
      <c r="F48" s="38"/>
      <c r="G48" s="38"/>
      <c r="H48" s="79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  <c r="CG48" s="38"/>
      <c r="CH48" s="38"/>
      <c r="CI48" s="38"/>
      <c r="CJ48" s="38"/>
      <c r="CK48" s="38"/>
      <c r="CL48" s="38"/>
      <c r="CM48" s="38"/>
      <c r="CN48" s="38"/>
      <c r="CO48" s="38"/>
      <c r="CP48" s="38"/>
      <c r="CQ48" s="38"/>
      <c r="CR48" s="38"/>
      <c r="CS48" s="38"/>
      <c r="CT48" s="38"/>
      <c r="CU48" s="38"/>
      <c r="CV48" s="38"/>
      <c r="CW48" s="38"/>
      <c r="CX48" s="38"/>
      <c r="CY48" s="38"/>
      <c r="CZ48" s="38"/>
      <c r="DA48" s="38"/>
      <c r="DB48" s="38"/>
      <c r="DC48" s="38"/>
      <c r="DD48" s="38"/>
      <c r="DE48" s="38"/>
      <c r="DF48" s="38"/>
      <c r="DG48" s="38"/>
      <c r="DH48" s="38"/>
      <c r="DI48" s="38"/>
      <c r="DJ48" s="38"/>
      <c r="DK48" s="38"/>
      <c r="DL48" s="38"/>
      <c r="DM48" s="38"/>
      <c r="DN48" s="38"/>
      <c r="DO48" s="38"/>
      <c r="DP48" s="38"/>
      <c r="DQ48" s="38"/>
      <c r="DR48" s="38"/>
      <c r="DS48" s="38"/>
      <c r="DT48" s="38"/>
      <c r="DU48" s="38"/>
      <c r="DV48" s="38"/>
      <c r="DW48" s="38"/>
      <c r="DX48" s="38"/>
      <c r="DY48" s="38"/>
      <c r="DZ48" s="38"/>
      <c r="EA48" s="38"/>
      <c r="EB48" s="38"/>
      <c r="EC48" s="38"/>
      <c r="ED48" s="38"/>
      <c r="EE48" s="38"/>
      <c r="EF48" s="38"/>
      <c r="EG48" s="38"/>
      <c r="EH48" s="38"/>
      <c r="EI48" s="38"/>
      <c r="EJ48" s="38"/>
      <c r="EK48" s="38"/>
      <c r="EL48" s="38"/>
      <c r="EM48" s="38"/>
      <c r="EN48" s="38"/>
      <c r="EO48" s="38"/>
      <c r="EP48" s="38"/>
      <c r="EQ48" s="38"/>
      <c r="ER48" s="38"/>
      <c r="ES48" s="38"/>
      <c r="ET48" s="38"/>
      <c r="EU48" s="38"/>
      <c r="EV48" s="38"/>
      <c r="EW48" s="38"/>
      <c r="EX48" s="38"/>
      <c r="EY48" s="38"/>
      <c r="EZ48" s="38"/>
      <c r="FA48" s="38"/>
      <c r="FB48" s="38"/>
      <c r="FC48" s="38"/>
      <c r="FD48" s="38"/>
      <c r="FE48" s="38"/>
      <c r="FF48" s="38"/>
      <c r="FG48" s="38"/>
      <c r="FH48" s="38"/>
      <c r="FI48" s="38"/>
      <c r="FJ48" s="38"/>
      <c r="FK48" s="38"/>
      <c r="FL48" s="38"/>
      <c r="FM48" s="38"/>
      <c r="FN48" s="38"/>
      <c r="FO48" s="38"/>
      <c r="FP48" s="38"/>
      <c r="FQ48" s="38"/>
      <c r="FR48" s="38"/>
      <c r="FS48" s="38"/>
      <c r="FT48" s="38"/>
      <c r="FU48" s="38"/>
      <c r="FV48" s="38"/>
      <c r="FW48" s="38"/>
      <c r="FX48" s="38"/>
      <c r="FY48" s="38"/>
      <c r="FZ48" s="38"/>
      <c r="GA48" s="38"/>
      <c r="GB48" s="38"/>
      <c r="GC48" s="38"/>
      <c r="GD48" s="38"/>
      <c r="GE48" s="38"/>
      <c r="GF48" s="38"/>
      <c r="GG48" s="38"/>
      <c r="GH48" s="38"/>
      <c r="GI48" s="38"/>
      <c r="GJ48" s="38"/>
      <c r="GK48" s="38"/>
      <c r="GL48" s="38"/>
      <c r="GM48" s="38"/>
      <c r="GN48" s="38"/>
      <c r="GO48" s="38"/>
      <c r="GP48" s="38"/>
      <c r="GQ48" s="38"/>
      <c r="GR48" s="38"/>
      <c r="GS48" s="38"/>
      <c r="GT48" s="38"/>
      <c r="GU48" s="38"/>
      <c r="GV48" s="38"/>
      <c r="GW48" s="38"/>
      <c r="GX48" s="38"/>
      <c r="GY48" s="38"/>
      <c r="GZ48" s="38"/>
      <c r="HA48" s="38"/>
      <c r="HB48" s="38"/>
      <c r="HC48" s="38"/>
      <c r="HD48" s="38"/>
      <c r="HE48" s="38"/>
      <c r="HF48" s="38"/>
      <c r="HG48" s="38"/>
      <c r="HH48" s="38"/>
      <c r="HI48" s="38"/>
      <c r="HJ48" s="38"/>
      <c r="HK48" s="38"/>
      <c r="HL48" s="38"/>
      <c r="HM48" s="38"/>
      <c r="HN48" s="38"/>
      <c r="HO48" s="38"/>
      <c r="HP48" s="38"/>
      <c r="HQ48" s="38"/>
      <c r="HR48" s="38"/>
      <c r="HS48" s="38"/>
      <c r="HT48" s="38"/>
      <c r="HU48" s="38"/>
      <c r="HV48" s="38"/>
      <c r="HW48" s="38"/>
      <c r="HX48" s="38"/>
      <c r="HY48" s="38"/>
      <c r="HZ48" s="38"/>
      <c r="IA48" s="38"/>
      <c r="IB48" s="38"/>
      <c r="IC48" s="38"/>
      <c r="ID48" s="38"/>
      <c r="IE48" s="38"/>
    </row>
    <row r="49" spans="1:239" s="37" customFormat="1" x14ac:dyDescent="0.2">
      <c r="A49" s="77"/>
      <c r="B49" s="78"/>
      <c r="C49" s="38"/>
      <c r="D49" s="38"/>
      <c r="E49" s="38"/>
      <c r="F49" s="38"/>
      <c r="G49" s="38"/>
      <c r="H49" s="79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38"/>
      <c r="CX49" s="38"/>
      <c r="CY49" s="38"/>
      <c r="CZ49" s="38"/>
      <c r="DA49" s="38"/>
      <c r="DB49" s="38"/>
      <c r="DC49" s="38"/>
      <c r="DD49" s="38"/>
      <c r="DE49" s="38"/>
      <c r="DF49" s="38"/>
      <c r="DG49" s="38"/>
      <c r="DH49" s="38"/>
      <c r="DI49" s="38"/>
      <c r="DJ49" s="38"/>
      <c r="DK49" s="38"/>
      <c r="DL49" s="38"/>
      <c r="DM49" s="38"/>
      <c r="DN49" s="38"/>
      <c r="DO49" s="38"/>
      <c r="DP49" s="38"/>
      <c r="DQ49" s="38"/>
      <c r="DR49" s="38"/>
      <c r="DS49" s="38"/>
      <c r="DT49" s="38"/>
      <c r="DU49" s="38"/>
      <c r="DV49" s="38"/>
      <c r="DW49" s="38"/>
      <c r="DX49" s="38"/>
      <c r="DY49" s="38"/>
      <c r="DZ49" s="38"/>
      <c r="EA49" s="38"/>
      <c r="EB49" s="38"/>
      <c r="EC49" s="38"/>
      <c r="ED49" s="38"/>
      <c r="EE49" s="38"/>
      <c r="EF49" s="38"/>
      <c r="EG49" s="38"/>
      <c r="EH49" s="38"/>
      <c r="EI49" s="38"/>
      <c r="EJ49" s="38"/>
      <c r="EK49" s="38"/>
      <c r="EL49" s="38"/>
      <c r="EM49" s="38"/>
      <c r="EN49" s="38"/>
      <c r="EO49" s="38"/>
      <c r="EP49" s="38"/>
      <c r="EQ49" s="38"/>
      <c r="ER49" s="38"/>
      <c r="ES49" s="38"/>
      <c r="ET49" s="38"/>
      <c r="EU49" s="38"/>
      <c r="EV49" s="38"/>
      <c r="EW49" s="38"/>
      <c r="EX49" s="38"/>
      <c r="EY49" s="38"/>
      <c r="EZ49" s="38"/>
      <c r="FA49" s="38"/>
      <c r="FB49" s="38"/>
      <c r="FC49" s="38"/>
      <c r="FD49" s="38"/>
      <c r="FE49" s="38"/>
      <c r="FF49" s="38"/>
      <c r="FG49" s="38"/>
      <c r="FH49" s="38"/>
      <c r="FI49" s="38"/>
      <c r="FJ49" s="38"/>
      <c r="FK49" s="38"/>
      <c r="FL49" s="38"/>
      <c r="FM49" s="38"/>
      <c r="FN49" s="38"/>
      <c r="FO49" s="38"/>
      <c r="FP49" s="38"/>
      <c r="FQ49" s="38"/>
      <c r="FR49" s="38"/>
      <c r="FS49" s="38"/>
      <c r="FT49" s="38"/>
      <c r="FU49" s="38"/>
      <c r="FV49" s="38"/>
      <c r="FW49" s="38"/>
      <c r="FX49" s="38"/>
      <c r="FY49" s="38"/>
      <c r="FZ49" s="38"/>
      <c r="GA49" s="38"/>
      <c r="GB49" s="38"/>
      <c r="GC49" s="38"/>
      <c r="GD49" s="38"/>
      <c r="GE49" s="38"/>
      <c r="GF49" s="38"/>
      <c r="GG49" s="38"/>
      <c r="GH49" s="38"/>
      <c r="GI49" s="38"/>
      <c r="GJ49" s="38"/>
      <c r="GK49" s="38"/>
      <c r="GL49" s="38"/>
      <c r="GM49" s="38"/>
      <c r="GN49" s="38"/>
      <c r="GO49" s="38"/>
      <c r="GP49" s="38"/>
      <c r="GQ49" s="38"/>
      <c r="GR49" s="38"/>
      <c r="GS49" s="38"/>
      <c r="GT49" s="38"/>
      <c r="GU49" s="38"/>
      <c r="GV49" s="38"/>
      <c r="GW49" s="38"/>
      <c r="GX49" s="38"/>
      <c r="GY49" s="38"/>
      <c r="GZ49" s="38"/>
      <c r="HA49" s="38"/>
      <c r="HB49" s="38"/>
      <c r="HC49" s="38"/>
      <c r="HD49" s="38"/>
      <c r="HE49" s="38"/>
      <c r="HF49" s="38"/>
      <c r="HG49" s="38"/>
      <c r="HH49" s="38"/>
      <c r="HI49" s="38"/>
      <c r="HJ49" s="38"/>
      <c r="HK49" s="38"/>
      <c r="HL49" s="38"/>
      <c r="HM49" s="38"/>
      <c r="HN49" s="38"/>
      <c r="HO49" s="38"/>
      <c r="HP49" s="38"/>
      <c r="HQ49" s="38"/>
      <c r="HR49" s="38"/>
      <c r="HS49" s="38"/>
      <c r="HT49" s="38"/>
      <c r="HU49" s="38"/>
      <c r="HV49" s="38"/>
      <c r="HW49" s="38"/>
      <c r="HX49" s="38"/>
      <c r="HY49" s="38"/>
      <c r="HZ49" s="38"/>
      <c r="IA49" s="38"/>
      <c r="IB49" s="38"/>
      <c r="IC49" s="38"/>
      <c r="ID49" s="38"/>
      <c r="IE49" s="38"/>
    </row>
    <row r="50" spans="1:239" s="37" customFormat="1" x14ac:dyDescent="0.2">
      <c r="A50" s="77"/>
      <c r="B50" s="78"/>
      <c r="C50" s="38"/>
      <c r="D50" s="38"/>
      <c r="E50" s="38"/>
      <c r="F50" s="38"/>
      <c r="G50" s="38"/>
      <c r="H50" s="79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38"/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/>
      <c r="DK50" s="38"/>
      <c r="DL50" s="38"/>
      <c r="DM50" s="38"/>
      <c r="DN50" s="38"/>
      <c r="DO50" s="38"/>
      <c r="DP50" s="38"/>
      <c r="DQ50" s="38"/>
      <c r="DR50" s="38"/>
      <c r="DS50" s="38"/>
      <c r="DT50" s="38"/>
      <c r="DU50" s="38"/>
      <c r="DV50" s="38"/>
      <c r="DW50" s="38"/>
      <c r="DX50" s="38"/>
      <c r="DY50" s="38"/>
      <c r="DZ50" s="38"/>
      <c r="EA50" s="38"/>
      <c r="EB50" s="38"/>
      <c r="EC50" s="38"/>
      <c r="ED50" s="38"/>
      <c r="EE50" s="38"/>
      <c r="EF50" s="38"/>
      <c r="EG50" s="38"/>
      <c r="EH50" s="38"/>
      <c r="EI50" s="38"/>
      <c r="EJ50" s="38"/>
      <c r="EK50" s="38"/>
      <c r="EL50" s="38"/>
      <c r="EM50" s="38"/>
      <c r="EN50" s="38"/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38"/>
      <c r="EZ50" s="38"/>
      <c r="FA50" s="38"/>
      <c r="FB50" s="38"/>
      <c r="FC50" s="38"/>
      <c r="FD50" s="38"/>
      <c r="FE50" s="38"/>
      <c r="FF50" s="38"/>
      <c r="FG50" s="38"/>
      <c r="FH50" s="38"/>
      <c r="FI50" s="38"/>
      <c r="FJ50" s="38"/>
      <c r="FK50" s="38"/>
      <c r="FL50" s="38"/>
      <c r="FM50" s="38"/>
      <c r="FN50" s="38"/>
      <c r="FO50" s="38"/>
      <c r="FP50" s="38"/>
      <c r="FQ50" s="38"/>
      <c r="FR50" s="38"/>
      <c r="FS50" s="38"/>
      <c r="FT50" s="38"/>
      <c r="FU50" s="38"/>
      <c r="FV50" s="38"/>
      <c r="FW50" s="38"/>
      <c r="FX50" s="38"/>
      <c r="FY50" s="38"/>
      <c r="FZ50" s="38"/>
      <c r="GA50" s="38"/>
      <c r="GB50" s="38"/>
      <c r="GC50" s="38"/>
      <c r="GD50" s="38"/>
      <c r="GE50" s="38"/>
      <c r="GF50" s="38"/>
      <c r="GG50" s="38"/>
      <c r="GH50" s="38"/>
      <c r="GI50" s="38"/>
      <c r="GJ50" s="38"/>
      <c r="GK50" s="38"/>
      <c r="GL50" s="38"/>
      <c r="GM50" s="38"/>
      <c r="GN50" s="38"/>
      <c r="GO50" s="38"/>
      <c r="GP50" s="38"/>
      <c r="GQ50" s="38"/>
      <c r="GR50" s="38"/>
      <c r="GS50" s="38"/>
      <c r="GT50" s="38"/>
      <c r="GU50" s="38"/>
      <c r="GV50" s="38"/>
      <c r="GW50" s="38"/>
      <c r="GX50" s="38"/>
      <c r="GY50" s="38"/>
      <c r="GZ50" s="38"/>
      <c r="HA50" s="38"/>
      <c r="HB50" s="38"/>
      <c r="HC50" s="38"/>
      <c r="HD50" s="38"/>
      <c r="HE50" s="38"/>
      <c r="HF50" s="38"/>
      <c r="HG50" s="38"/>
      <c r="HH50" s="38"/>
      <c r="HI50" s="38"/>
      <c r="HJ50" s="38"/>
      <c r="HK50" s="38"/>
      <c r="HL50" s="38"/>
      <c r="HM50" s="38"/>
      <c r="HN50" s="38"/>
      <c r="HO50" s="38"/>
      <c r="HP50" s="38"/>
      <c r="HQ50" s="38"/>
      <c r="HR50" s="38"/>
      <c r="HS50" s="38"/>
      <c r="HT50" s="38"/>
      <c r="HU50" s="38"/>
      <c r="HV50" s="38"/>
      <c r="HW50" s="38"/>
      <c r="HX50" s="38"/>
      <c r="HY50" s="38"/>
      <c r="HZ50" s="38"/>
      <c r="IA50" s="38"/>
      <c r="IB50" s="38"/>
      <c r="IC50" s="38"/>
      <c r="ID50" s="38"/>
      <c r="IE50" s="38"/>
    </row>
    <row r="51" spans="1:239" s="37" customFormat="1" x14ac:dyDescent="0.2">
      <c r="A51" s="77"/>
      <c r="B51" s="78"/>
      <c r="C51" s="38"/>
      <c r="D51" s="38"/>
      <c r="E51" s="38"/>
      <c r="F51" s="38"/>
      <c r="G51" s="38"/>
      <c r="H51" s="79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8"/>
      <c r="BX51" s="38"/>
      <c r="BY51" s="38"/>
      <c r="BZ51" s="38"/>
      <c r="CA51" s="38"/>
      <c r="CB51" s="38"/>
      <c r="CC51" s="38"/>
      <c r="CD51" s="38"/>
      <c r="CE51" s="38"/>
      <c r="CF51" s="38"/>
      <c r="CG51" s="38"/>
      <c r="CH51" s="38"/>
      <c r="CI51" s="38"/>
      <c r="CJ51" s="38"/>
      <c r="CK51" s="38"/>
      <c r="CL51" s="38"/>
      <c r="CM51" s="38"/>
      <c r="CN51" s="38"/>
      <c r="CO51" s="38"/>
      <c r="CP51" s="38"/>
      <c r="CQ51" s="38"/>
      <c r="CR51" s="38"/>
      <c r="CS51" s="38"/>
      <c r="CT51" s="38"/>
      <c r="CU51" s="38"/>
      <c r="CV51" s="38"/>
      <c r="CW51" s="38"/>
      <c r="CX51" s="38"/>
      <c r="CY51" s="38"/>
      <c r="CZ51" s="38"/>
      <c r="DA51" s="38"/>
      <c r="DB51" s="38"/>
      <c r="DC51" s="38"/>
      <c r="DD51" s="38"/>
      <c r="DE51" s="38"/>
      <c r="DF51" s="38"/>
      <c r="DG51" s="38"/>
      <c r="DH51" s="38"/>
      <c r="DI51" s="38"/>
      <c r="DJ51" s="38"/>
      <c r="DK51" s="38"/>
      <c r="DL51" s="38"/>
      <c r="DM51" s="38"/>
      <c r="DN51" s="38"/>
      <c r="DO51" s="38"/>
      <c r="DP51" s="38"/>
      <c r="DQ51" s="38"/>
      <c r="DR51" s="38"/>
      <c r="DS51" s="38"/>
      <c r="DT51" s="38"/>
      <c r="DU51" s="38"/>
      <c r="DV51" s="38"/>
      <c r="DW51" s="38"/>
      <c r="DX51" s="38"/>
      <c r="DY51" s="38"/>
      <c r="DZ51" s="38"/>
      <c r="EA51" s="38"/>
      <c r="EB51" s="38"/>
      <c r="EC51" s="38"/>
      <c r="ED51" s="38"/>
      <c r="EE51" s="38"/>
      <c r="EF51" s="38"/>
      <c r="EG51" s="38"/>
      <c r="EH51" s="38"/>
      <c r="EI51" s="38"/>
      <c r="EJ51" s="38"/>
      <c r="EK51" s="38"/>
      <c r="EL51" s="38"/>
      <c r="EM51" s="38"/>
      <c r="EN51" s="38"/>
      <c r="EO51" s="38"/>
      <c r="EP51" s="38"/>
      <c r="EQ51" s="38"/>
      <c r="ER51" s="38"/>
      <c r="ES51" s="38"/>
      <c r="ET51" s="38"/>
      <c r="EU51" s="38"/>
      <c r="EV51" s="38"/>
      <c r="EW51" s="38"/>
      <c r="EX51" s="38"/>
      <c r="EY51" s="38"/>
      <c r="EZ51" s="38"/>
      <c r="FA51" s="38"/>
      <c r="FB51" s="38"/>
      <c r="FC51" s="38"/>
      <c r="FD51" s="38"/>
      <c r="FE51" s="38"/>
      <c r="FF51" s="38"/>
      <c r="FG51" s="38"/>
      <c r="FH51" s="38"/>
      <c r="FI51" s="38"/>
      <c r="FJ51" s="38"/>
      <c r="FK51" s="38"/>
      <c r="FL51" s="38"/>
      <c r="FM51" s="38"/>
      <c r="FN51" s="38"/>
      <c r="FO51" s="38"/>
      <c r="FP51" s="38"/>
      <c r="FQ51" s="38"/>
      <c r="FR51" s="38"/>
      <c r="FS51" s="38"/>
      <c r="FT51" s="38"/>
      <c r="FU51" s="38"/>
      <c r="FV51" s="38"/>
      <c r="FW51" s="38"/>
      <c r="FX51" s="38"/>
      <c r="FY51" s="38"/>
      <c r="FZ51" s="38"/>
      <c r="GA51" s="38"/>
      <c r="GB51" s="38"/>
      <c r="GC51" s="38"/>
      <c r="GD51" s="38"/>
      <c r="GE51" s="38"/>
      <c r="GF51" s="38"/>
      <c r="GG51" s="38"/>
      <c r="GH51" s="38"/>
      <c r="GI51" s="38"/>
      <c r="GJ51" s="38"/>
      <c r="GK51" s="38"/>
      <c r="GL51" s="38"/>
      <c r="GM51" s="38"/>
      <c r="GN51" s="38"/>
      <c r="GO51" s="38"/>
      <c r="GP51" s="38"/>
      <c r="GQ51" s="38"/>
      <c r="GR51" s="38"/>
      <c r="GS51" s="38"/>
      <c r="GT51" s="38"/>
      <c r="GU51" s="38"/>
      <c r="GV51" s="38"/>
      <c r="GW51" s="38"/>
      <c r="GX51" s="38"/>
      <c r="GY51" s="38"/>
      <c r="GZ51" s="38"/>
      <c r="HA51" s="38"/>
      <c r="HB51" s="38"/>
      <c r="HC51" s="38"/>
      <c r="HD51" s="38"/>
      <c r="HE51" s="38"/>
      <c r="HF51" s="38"/>
      <c r="HG51" s="38"/>
      <c r="HH51" s="38"/>
      <c r="HI51" s="38"/>
      <c r="HJ51" s="38"/>
      <c r="HK51" s="38"/>
      <c r="HL51" s="38"/>
      <c r="HM51" s="38"/>
      <c r="HN51" s="38"/>
      <c r="HO51" s="38"/>
      <c r="HP51" s="38"/>
      <c r="HQ51" s="38"/>
      <c r="HR51" s="38"/>
      <c r="HS51" s="38"/>
      <c r="HT51" s="38"/>
      <c r="HU51" s="38"/>
      <c r="HV51" s="38"/>
      <c r="HW51" s="38"/>
      <c r="HX51" s="38"/>
      <c r="HY51" s="38"/>
      <c r="HZ51" s="38"/>
      <c r="IA51" s="38"/>
      <c r="IB51" s="38"/>
      <c r="IC51" s="38"/>
      <c r="ID51" s="38"/>
      <c r="IE51" s="38"/>
    </row>
    <row r="52" spans="1:239" s="37" customFormat="1" x14ac:dyDescent="0.2">
      <c r="A52" s="77"/>
      <c r="B52" s="78"/>
      <c r="C52" s="38"/>
      <c r="D52" s="38"/>
      <c r="E52" s="38"/>
      <c r="F52" s="38"/>
      <c r="G52" s="38"/>
      <c r="H52" s="79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/>
      <c r="CG52" s="38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8"/>
      <c r="CU52" s="38"/>
      <c r="CV52" s="38"/>
      <c r="CW52" s="38"/>
      <c r="CX52" s="38"/>
      <c r="CY52" s="38"/>
      <c r="CZ52" s="38"/>
      <c r="DA52" s="38"/>
      <c r="DB52" s="38"/>
      <c r="DC52" s="38"/>
      <c r="DD52" s="38"/>
      <c r="DE52" s="38"/>
      <c r="DF52" s="38"/>
      <c r="DG52" s="38"/>
      <c r="DH52" s="38"/>
      <c r="DI52" s="38"/>
      <c r="DJ52" s="38"/>
      <c r="DK52" s="38"/>
      <c r="DL52" s="38"/>
      <c r="DM52" s="38"/>
      <c r="DN52" s="38"/>
      <c r="DO52" s="38"/>
      <c r="DP52" s="38"/>
      <c r="DQ52" s="38"/>
      <c r="DR52" s="38"/>
      <c r="DS52" s="38"/>
      <c r="DT52" s="38"/>
      <c r="DU52" s="38"/>
      <c r="DV52" s="38"/>
      <c r="DW52" s="38"/>
      <c r="DX52" s="38"/>
      <c r="DY52" s="38"/>
      <c r="DZ52" s="38"/>
      <c r="EA52" s="38"/>
      <c r="EB52" s="38"/>
      <c r="EC52" s="38"/>
      <c r="ED52" s="38"/>
      <c r="EE52" s="38"/>
      <c r="EF52" s="38"/>
      <c r="EG52" s="38"/>
      <c r="EH52" s="38"/>
      <c r="EI52" s="38"/>
      <c r="EJ52" s="38"/>
      <c r="EK52" s="38"/>
      <c r="EL52" s="38"/>
      <c r="EM52" s="38"/>
      <c r="EN52" s="38"/>
      <c r="EO52" s="38"/>
      <c r="EP52" s="38"/>
      <c r="EQ52" s="38"/>
      <c r="ER52" s="38"/>
      <c r="ES52" s="38"/>
      <c r="ET52" s="38"/>
      <c r="EU52" s="38"/>
      <c r="EV52" s="38"/>
      <c r="EW52" s="38"/>
      <c r="EX52" s="38"/>
      <c r="EY52" s="38"/>
      <c r="EZ52" s="38"/>
      <c r="FA52" s="38"/>
      <c r="FB52" s="38"/>
      <c r="FC52" s="38"/>
      <c r="FD52" s="38"/>
      <c r="FE52" s="38"/>
      <c r="FF52" s="38"/>
      <c r="FG52" s="38"/>
      <c r="FH52" s="38"/>
      <c r="FI52" s="38"/>
      <c r="FJ52" s="38"/>
      <c r="FK52" s="38"/>
      <c r="FL52" s="38"/>
      <c r="FM52" s="38"/>
      <c r="FN52" s="38"/>
      <c r="FO52" s="38"/>
      <c r="FP52" s="38"/>
      <c r="FQ52" s="38"/>
      <c r="FR52" s="38"/>
      <c r="FS52" s="38"/>
      <c r="FT52" s="38"/>
      <c r="FU52" s="38"/>
      <c r="FV52" s="38"/>
      <c r="FW52" s="38"/>
      <c r="FX52" s="38"/>
      <c r="FY52" s="38"/>
      <c r="FZ52" s="38"/>
      <c r="GA52" s="38"/>
      <c r="GB52" s="38"/>
      <c r="GC52" s="38"/>
      <c r="GD52" s="38"/>
      <c r="GE52" s="38"/>
      <c r="GF52" s="38"/>
      <c r="GG52" s="38"/>
      <c r="GH52" s="38"/>
      <c r="GI52" s="38"/>
      <c r="GJ52" s="38"/>
      <c r="GK52" s="38"/>
      <c r="GL52" s="38"/>
      <c r="GM52" s="38"/>
      <c r="GN52" s="38"/>
      <c r="GO52" s="38"/>
      <c r="GP52" s="38"/>
      <c r="GQ52" s="38"/>
      <c r="GR52" s="38"/>
      <c r="GS52" s="38"/>
      <c r="GT52" s="38"/>
      <c r="GU52" s="38"/>
      <c r="GV52" s="38"/>
      <c r="GW52" s="38"/>
      <c r="GX52" s="38"/>
      <c r="GY52" s="38"/>
      <c r="GZ52" s="38"/>
      <c r="HA52" s="38"/>
      <c r="HB52" s="38"/>
      <c r="HC52" s="38"/>
      <c r="HD52" s="38"/>
      <c r="HE52" s="38"/>
      <c r="HF52" s="38"/>
      <c r="HG52" s="38"/>
      <c r="HH52" s="38"/>
      <c r="HI52" s="38"/>
      <c r="HJ52" s="38"/>
      <c r="HK52" s="38"/>
      <c r="HL52" s="38"/>
      <c r="HM52" s="38"/>
      <c r="HN52" s="38"/>
      <c r="HO52" s="38"/>
      <c r="HP52" s="38"/>
      <c r="HQ52" s="38"/>
      <c r="HR52" s="38"/>
      <c r="HS52" s="38"/>
      <c r="HT52" s="38"/>
      <c r="HU52" s="38"/>
      <c r="HV52" s="38"/>
      <c r="HW52" s="38"/>
      <c r="HX52" s="38"/>
      <c r="HY52" s="38"/>
      <c r="HZ52" s="38"/>
      <c r="IA52" s="38"/>
      <c r="IB52" s="38"/>
      <c r="IC52" s="38"/>
      <c r="ID52" s="38"/>
      <c r="IE52" s="38"/>
    </row>
    <row r="53" spans="1:239" s="37" customFormat="1" x14ac:dyDescent="0.2">
      <c r="A53" s="77"/>
      <c r="B53" s="78"/>
      <c r="C53" s="38"/>
      <c r="D53" s="38"/>
      <c r="E53" s="38"/>
      <c r="F53" s="38"/>
      <c r="G53" s="38"/>
      <c r="H53" s="79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  <c r="BV53" s="38"/>
      <c r="BW53" s="38"/>
      <c r="BX53" s="38"/>
      <c r="BY53" s="38"/>
      <c r="BZ53" s="38"/>
      <c r="CA53" s="38"/>
      <c r="CB53" s="38"/>
      <c r="CC53" s="38"/>
      <c r="CD53" s="38"/>
      <c r="CE53" s="38"/>
      <c r="CF53" s="38"/>
      <c r="CG53" s="38"/>
      <c r="CH53" s="38"/>
      <c r="CI53" s="38"/>
      <c r="CJ53" s="38"/>
      <c r="CK53" s="38"/>
      <c r="CL53" s="38"/>
      <c r="CM53" s="38"/>
      <c r="CN53" s="38"/>
      <c r="CO53" s="38"/>
      <c r="CP53" s="38"/>
      <c r="CQ53" s="38"/>
      <c r="CR53" s="38"/>
      <c r="CS53" s="38"/>
      <c r="CT53" s="38"/>
      <c r="CU53" s="38"/>
      <c r="CV53" s="38"/>
      <c r="CW53" s="38"/>
      <c r="CX53" s="38"/>
      <c r="CY53" s="38"/>
      <c r="CZ53" s="38"/>
      <c r="DA53" s="38"/>
      <c r="DB53" s="38"/>
      <c r="DC53" s="38"/>
      <c r="DD53" s="38"/>
      <c r="DE53" s="38"/>
      <c r="DF53" s="38"/>
      <c r="DG53" s="38"/>
      <c r="DH53" s="38"/>
      <c r="DI53" s="38"/>
      <c r="DJ53" s="38"/>
      <c r="DK53" s="38"/>
      <c r="DL53" s="38"/>
      <c r="DM53" s="38"/>
      <c r="DN53" s="38"/>
      <c r="DO53" s="38"/>
      <c r="DP53" s="38"/>
      <c r="DQ53" s="38"/>
      <c r="DR53" s="38"/>
      <c r="DS53" s="38"/>
      <c r="DT53" s="38"/>
      <c r="DU53" s="38"/>
      <c r="DV53" s="38"/>
      <c r="DW53" s="38"/>
      <c r="DX53" s="38"/>
      <c r="DY53" s="38"/>
      <c r="DZ53" s="38"/>
      <c r="EA53" s="38"/>
      <c r="EB53" s="38"/>
      <c r="EC53" s="38"/>
      <c r="ED53" s="38"/>
      <c r="EE53" s="38"/>
      <c r="EF53" s="38"/>
      <c r="EG53" s="38"/>
      <c r="EH53" s="38"/>
      <c r="EI53" s="38"/>
      <c r="EJ53" s="38"/>
      <c r="EK53" s="38"/>
      <c r="EL53" s="38"/>
      <c r="EM53" s="38"/>
      <c r="EN53" s="38"/>
      <c r="EO53" s="38"/>
      <c r="EP53" s="38"/>
      <c r="EQ53" s="38"/>
      <c r="ER53" s="38"/>
      <c r="ES53" s="38"/>
      <c r="ET53" s="38"/>
      <c r="EU53" s="38"/>
      <c r="EV53" s="38"/>
      <c r="EW53" s="38"/>
      <c r="EX53" s="38"/>
      <c r="EY53" s="38"/>
      <c r="EZ53" s="38"/>
      <c r="FA53" s="38"/>
      <c r="FB53" s="38"/>
      <c r="FC53" s="38"/>
      <c r="FD53" s="38"/>
      <c r="FE53" s="38"/>
      <c r="FF53" s="38"/>
      <c r="FG53" s="38"/>
      <c r="FH53" s="38"/>
      <c r="FI53" s="38"/>
      <c r="FJ53" s="38"/>
      <c r="FK53" s="38"/>
      <c r="FL53" s="38"/>
      <c r="FM53" s="38"/>
      <c r="FN53" s="38"/>
      <c r="FO53" s="38"/>
      <c r="FP53" s="38"/>
      <c r="FQ53" s="38"/>
      <c r="FR53" s="38"/>
      <c r="FS53" s="38"/>
      <c r="FT53" s="38"/>
      <c r="FU53" s="38"/>
      <c r="FV53" s="38"/>
      <c r="FW53" s="38"/>
      <c r="FX53" s="38"/>
      <c r="FY53" s="38"/>
      <c r="FZ53" s="38"/>
      <c r="GA53" s="38"/>
      <c r="GB53" s="38"/>
      <c r="GC53" s="38"/>
      <c r="GD53" s="38"/>
      <c r="GE53" s="38"/>
      <c r="GF53" s="38"/>
      <c r="GG53" s="38"/>
      <c r="GH53" s="38"/>
      <c r="GI53" s="38"/>
      <c r="GJ53" s="38"/>
      <c r="GK53" s="38"/>
      <c r="GL53" s="38"/>
      <c r="GM53" s="38"/>
      <c r="GN53" s="38"/>
      <c r="GO53" s="38"/>
      <c r="GP53" s="38"/>
      <c r="GQ53" s="38"/>
      <c r="GR53" s="38"/>
      <c r="GS53" s="38"/>
      <c r="GT53" s="38"/>
      <c r="GU53" s="38"/>
      <c r="GV53" s="38"/>
      <c r="GW53" s="38"/>
      <c r="GX53" s="38"/>
      <c r="GY53" s="38"/>
      <c r="GZ53" s="38"/>
      <c r="HA53" s="38"/>
      <c r="HB53" s="38"/>
      <c r="HC53" s="38"/>
      <c r="HD53" s="38"/>
      <c r="HE53" s="38"/>
      <c r="HF53" s="38"/>
      <c r="HG53" s="38"/>
      <c r="HH53" s="38"/>
      <c r="HI53" s="38"/>
      <c r="HJ53" s="38"/>
      <c r="HK53" s="38"/>
      <c r="HL53" s="38"/>
      <c r="HM53" s="38"/>
      <c r="HN53" s="38"/>
      <c r="HO53" s="38"/>
      <c r="HP53" s="38"/>
      <c r="HQ53" s="38"/>
      <c r="HR53" s="38"/>
      <c r="HS53" s="38"/>
      <c r="HT53" s="38"/>
      <c r="HU53" s="38"/>
      <c r="HV53" s="38"/>
      <c r="HW53" s="38"/>
      <c r="HX53" s="38"/>
      <c r="HY53" s="38"/>
      <c r="HZ53" s="38"/>
      <c r="IA53" s="38"/>
      <c r="IB53" s="38"/>
      <c r="IC53" s="38"/>
      <c r="ID53" s="38"/>
      <c r="IE53" s="38"/>
    </row>
    <row r="54" spans="1:239" s="37" customFormat="1" x14ac:dyDescent="0.2">
      <c r="A54" s="77"/>
      <c r="B54" s="78"/>
      <c r="C54" s="38"/>
      <c r="D54" s="38"/>
      <c r="E54" s="38"/>
      <c r="F54" s="38"/>
      <c r="G54" s="38"/>
      <c r="H54" s="79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  <c r="CG54" s="38"/>
      <c r="CH54" s="38"/>
      <c r="CI54" s="38"/>
      <c r="CJ54" s="38"/>
      <c r="CK54" s="38"/>
      <c r="CL54" s="38"/>
      <c r="CM54" s="38"/>
      <c r="CN54" s="38"/>
      <c r="CO54" s="38"/>
      <c r="CP54" s="38"/>
      <c r="CQ54" s="38"/>
      <c r="CR54" s="38"/>
      <c r="CS54" s="38"/>
      <c r="CT54" s="38"/>
      <c r="CU54" s="38"/>
      <c r="CV54" s="38"/>
      <c r="CW54" s="38"/>
      <c r="CX54" s="38"/>
      <c r="CY54" s="38"/>
      <c r="CZ54" s="38"/>
      <c r="DA54" s="38"/>
      <c r="DB54" s="38"/>
      <c r="DC54" s="38"/>
      <c r="DD54" s="38"/>
      <c r="DE54" s="38"/>
      <c r="DF54" s="38"/>
      <c r="DG54" s="38"/>
      <c r="DH54" s="38"/>
      <c r="DI54" s="38"/>
      <c r="DJ54" s="38"/>
      <c r="DK54" s="38"/>
      <c r="DL54" s="38"/>
      <c r="DM54" s="38"/>
      <c r="DN54" s="38"/>
      <c r="DO54" s="38"/>
      <c r="DP54" s="38"/>
      <c r="DQ54" s="38"/>
      <c r="DR54" s="38"/>
      <c r="DS54" s="38"/>
      <c r="DT54" s="38"/>
      <c r="DU54" s="38"/>
      <c r="DV54" s="38"/>
      <c r="DW54" s="38"/>
      <c r="DX54" s="38"/>
      <c r="DY54" s="38"/>
      <c r="DZ54" s="38"/>
      <c r="EA54" s="38"/>
      <c r="EB54" s="38"/>
      <c r="EC54" s="38"/>
      <c r="ED54" s="38"/>
      <c r="EE54" s="38"/>
      <c r="EF54" s="38"/>
      <c r="EG54" s="38"/>
      <c r="EH54" s="38"/>
      <c r="EI54" s="38"/>
      <c r="EJ54" s="38"/>
      <c r="EK54" s="38"/>
      <c r="EL54" s="38"/>
      <c r="EM54" s="38"/>
      <c r="EN54" s="38"/>
      <c r="EO54" s="38"/>
      <c r="EP54" s="38"/>
      <c r="EQ54" s="38"/>
      <c r="ER54" s="38"/>
      <c r="ES54" s="38"/>
      <c r="ET54" s="38"/>
      <c r="EU54" s="38"/>
      <c r="EV54" s="38"/>
      <c r="EW54" s="38"/>
      <c r="EX54" s="38"/>
      <c r="EY54" s="38"/>
      <c r="EZ54" s="38"/>
      <c r="FA54" s="38"/>
      <c r="FB54" s="38"/>
      <c r="FC54" s="38"/>
      <c r="FD54" s="38"/>
      <c r="FE54" s="38"/>
      <c r="FF54" s="38"/>
      <c r="FG54" s="38"/>
      <c r="FH54" s="38"/>
      <c r="FI54" s="38"/>
      <c r="FJ54" s="38"/>
      <c r="FK54" s="38"/>
      <c r="FL54" s="38"/>
      <c r="FM54" s="38"/>
      <c r="FN54" s="38"/>
      <c r="FO54" s="38"/>
      <c r="FP54" s="38"/>
      <c r="FQ54" s="38"/>
      <c r="FR54" s="38"/>
      <c r="FS54" s="38"/>
      <c r="FT54" s="38"/>
      <c r="FU54" s="38"/>
      <c r="FV54" s="38"/>
      <c r="FW54" s="38"/>
      <c r="FX54" s="38"/>
      <c r="FY54" s="38"/>
      <c r="FZ54" s="38"/>
      <c r="GA54" s="38"/>
      <c r="GB54" s="38"/>
      <c r="GC54" s="38"/>
      <c r="GD54" s="38"/>
      <c r="GE54" s="38"/>
      <c r="GF54" s="38"/>
      <c r="GG54" s="38"/>
      <c r="GH54" s="38"/>
      <c r="GI54" s="38"/>
      <c r="GJ54" s="38"/>
      <c r="GK54" s="38"/>
      <c r="GL54" s="38"/>
      <c r="GM54" s="38"/>
      <c r="GN54" s="38"/>
      <c r="GO54" s="38"/>
      <c r="GP54" s="38"/>
      <c r="GQ54" s="38"/>
      <c r="GR54" s="38"/>
      <c r="GS54" s="38"/>
      <c r="GT54" s="38"/>
      <c r="GU54" s="38"/>
      <c r="GV54" s="38"/>
      <c r="GW54" s="38"/>
      <c r="GX54" s="38"/>
      <c r="GY54" s="38"/>
      <c r="GZ54" s="38"/>
      <c r="HA54" s="38"/>
      <c r="HB54" s="38"/>
      <c r="HC54" s="38"/>
      <c r="HD54" s="38"/>
      <c r="HE54" s="38"/>
      <c r="HF54" s="38"/>
      <c r="HG54" s="38"/>
      <c r="HH54" s="38"/>
      <c r="HI54" s="38"/>
      <c r="HJ54" s="38"/>
      <c r="HK54" s="38"/>
      <c r="HL54" s="38"/>
      <c r="HM54" s="38"/>
      <c r="HN54" s="38"/>
      <c r="HO54" s="38"/>
      <c r="HP54" s="38"/>
      <c r="HQ54" s="38"/>
      <c r="HR54" s="38"/>
      <c r="HS54" s="38"/>
      <c r="HT54" s="38"/>
      <c r="HU54" s="38"/>
      <c r="HV54" s="38"/>
      <c r="HW54" s="38"/>
      <c r="HX54" s="38"/>
      <c r="HY54" s="38"/>
      <c r="HZ54" s="38"/>
      <c r="IA54" s="38"/>
      <c r="IB54" s="38"/>
      <c r="IC54" s="38"/>
      <c r="ID54" s="38"/>
      <c r="IE54" s="38"/>
    </row>
    <row r="55" spans="1:239" s="37" customFormat="1" x14ac:dyDescent="0.2">
      <c r="A55" s="77"/>
      <c r="B55" s="78"/>
      <c r="C55" s="38"/>
      <c r="D55" s="38"/>
      <c r="E55" s="38"/>
      <c r="F55" s="38"/>
      <c r="G55" s="38"/>
      <c r="H55" s="79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  <c r="BV55" s="38"/>
      <c r="BW55" s="38"/>
      <c r="BX55" s="38"/>
      <c r="BY55" s="38"/>
      <c r="BZ55" s="38"/>
      <c r="CA55" s="38"/>
      <c r="CB55" s="38"/>
      <c r="CC55" s="38"/>
      <c r="CD55" s="38"/>
      <c r="CE55" s="38"/>
      <c r="CF55" s="38"/>
      <c r="CG55" s="38"/>
      <c r="CH55" s="38"/>
      <c r="CI55" s="38"/>
      <c r="CJ55" s="38"/>
      <c r="CK55" s="38"/>
      <c r="CL55" s="38"/>
      <c r="CM55" s="38"/>
      <c r="CN55" s="38"/>
      <c r="CO55" s="38"/>
      <c r="CP55" s="38"/>
      <c r="CQ55" s="38"/>
      <c r="CR55" s="38"/>
      <c r="CS55" s="38"/>
      <c r="CT55" s="38"/>
      <c r="CU55" s="38"/>
      <c r="CV55" s="38"/>
      <c r="CW55" s="38"/>
      <c r="CX55" s="38"/>
      <c r="CY55" s="38"/>
      <c r="CZ55" s="38"/>
      <c r="DA55" s="38"/>
      <c r="DB55" s="38"/>
      <c r="DC55" s="38"/>
      <c r="DD55" s="38"/>
      <c r="DE55" s="38"/>
      <c r="DF55" s="38"/>
      <c r="DG55" s="38"/>
      <c r="DH55" s="38"/>
      <c r="DI55" s="38"/>
      <c r="DJ55" s="38"/>
      <c r="DK55" s="38"/>
      <c r="DL55" s="38"/>
      <c r="DM55" s="38"/>
      <c r="DN55" s="38"/>
      <c r="DO55" s="38"/>
      <c r="DP55" s="38"/>
      <c r="DQ55" s="38"/>
      <c r="DR55" s="38"/>
      <c r="DS55" s="38"/>
      <c r="DT55" s="38"/>
      <c r="DU55" s="38"/>
      <c r="DV55" s="38"/>
      <c r="DW55" s="38"/>
      <c r="DX55" s="38"/>
      <c r="DY55" s="38"/>
      <c r="DZ55" s="38"/>
      <c r="EA55" s="38"/>
      <c r="EB55" s="38"/>
      <c r="EC55" s="38"/>
      <c r="ED55" s="38"/>
      <c r="EE55" s="38"/>
      <c r="EF55" s="38"/>
      <c r="EG55" s="38"/>
      <c r="EH55" s="38"/>
      <c r="EI55" s="38"/>
      <c r="EJ55" s="38"/>
      <c r="EK55" s="38"/>
      <c r="EL55" s="38"/>
      <c r="EM55" s="38"/>
      <c r="EN55" s="38"/>
      <c r="EO55" s="38"/>
      <c r="EP55" s="38"/>
      <c r="EQ55" s="38"/>
      <c r="ER55" s="38"/>
      <c r="ES55" s="38"/>
      <c r="ET55" s="38"/>
      <c r="EU55" s="38"/>
      <c r="EV55" s="38"/>
      <c r="EW55" s="38"/>
      <c r="EX55" s="38"/>
      <c r="EY55" s="38"/>
      <c r="EZ55" s="38"/>
      <c r="FA55" s="38"/>
      <c r="FB55" s="38"/>
      <c r="FC55" s="38"/>
      <c r="FD55" s="38"/>
      <c r="FE55" s="38"/>
      <c r="FF55" s="38"/>
      <c r="FG55" s="38"/>
      <c r="FH55" s="38"/>
      <c r="FI55" s="38"/>
      <c r="FJ55" s="38"/>
      <c r="FK55" s="38"/>
      <c r="FL55" s="38"/>
      <c r="FM55" s="38"/>
      <c r="FN55" s="38"/>
      <c r="FO55" s="38"/>
      <c r="FP55" s="38"/>
      <c r="FQ55" s="38"/>
      <c r="FR55" s="38"/>
      <c r="FS55" s="38"/>
      <c r="FT55" s="38"/>
      <c r="FU55" s="38"/>
      <c r="FV55" s="38"/>
      <c r="FW55" s="38"/>
      <c r="FX55" s="38"/>
      <c r="FY55" s="38"/>
      <c r="FZ55" s="38"/>
      <c r="GA55" s="38"/>
      <c r="GB55" s="38"/>
      <c r="GC55" s="38"/>
      <c r="GD55" s="38"/>
      <c r="GE55" s="38"/>
      <c r="GF55" s="38"/>
      <c r="GG55" s="38"/>
      <c r="GH55" s="38"/>
      <c r="GI55" s="38"/>
      <c r="GJ55" s="38"/>
      <c r="GK55" s="38"/>
      <c r="GL55" s="38"/>
      <c r="GM55" s="38"/>
      <c r="GN55" s="38"/>
      <c r="GO55" s="38"/>
      <c r="GP55" s="38"/>
      <c r="GQ55" s="38"/>
      <c r="GR55" s="38"/>
      <c r="GS55" s="38"/>
      <c r="GT55" s="38"/>
      <c r="GU55" s="38"/>
      <c r="GV55" s="38"/>
      <c r="GW55" s="38"/>
      <c r="GX55" s="38"/>
      <c r="GY55" s="38"/>
      <c r="GZ55" s="38"/>
      <c r="HA55" s="38"/>
      <c r="HB55" s="38"/>
      <c r="HC55" s="38"/>
      <c r="HD55" s="38"/>
      <c r="HE55" s="38"/>
      <c r="HF55" s="38"/>
      <c r="HG55" s="38"/>
      <c r="HH55" s="38"/>
      <c r="HI55" s="38"/>
      <c r="HJ55" s="38"/>
      <c r="HK55" s="38"/>
      <c r="HL55" s="38"/>
      <c r="HM55" s="38"/>
      <c r="HN55" s="38"/>
      <c r="HO55" s="38"/>
      <c r="HP55" s="38"/>
      <c r="HQ55" s="38"/>
      <c r="HR55" s="38"/>
      <c r="HS55" s="38"/>
      <c r="HT55" s="38"/>
      <c r="HU55" s="38"/>
      <c r="HV55" s="38"/>
      <c r="HW55" s="38"/>
      <c r="HX55" s="38"/>
      <c r="HY55" s="38"/>
      <c r="HZ55" s="38"/>
      <c r="IA55" s="38"/>
      <c r="IB55" s="38"/>
      <c r="IC55" s="38"/>
      <c r="ID55" s="38"/>
      <c r="IE55" s="38"/>
    </row>
    <row r="56" spans="1:239" s="37" customFormat="1" x14ac:dyDescent="0.2">
      <c r="A56" s="77"/>
      <c r="B56" s="78"/>
      <c r="C56" s="38"/>
      <c r="D56" s="38"/>
      <c r="E56" s="38"/>
      <c r="F56" s="38"/>
      <c r="G56" s="38"/>
      <c r="H56" s="79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8"/>
      <c r="CJ56" s="38"/>
      <c r="CK56" s="38"/>
      <c r="CL56" s="38"/>
      <c r="CM56" s="38"/>
      <c r="CN56" s="38"/>
      <c r="CO56" s="38"/>
      <c r="CP56" s="38"/>
      <c r="CQ56" s="38"/>
      <c r="CR56" s="38"/>
      <c r="CS56" s="38"/>
      <c r="CT56" s="38"/>
      <c r="CU56" s="38"/>
      <c r="CV56" s="38"/>
      <c r="CW56" s="38"/>
      <c r="CX56" s="38"/>
      <c r="CY56" s="38"/>
      <c r="CZ56" s="38"/>
      <c r="DA56" s="38"/>
      <c r="DB56" s="38"/>
      <c r="DC56" s="38"/>
      <c r="DD56" s="38"/>
      <c r="DE56" s="38"/>
      <c r="DF56" s="38"/>
      <c r="DG56" s="38"/>
      <c r="DH56" s="38"/>
      <c r="DI56" s="38"/>
      <c r="DJ56" s="38"/>
      <c r="DK56" s="38"/>
      <c r="DL56" s="38"/>
      <c r="DM56" s="38"/>
      <c r="DN56" s="38"/>
      <c r="DO56" s="38"/>
      <c r="DP56" s="38"/>
      <c r="DQ56" s="38"/>
      <c r="DR56" s="38"/>
      <c r="DS56" s="38"/>
      <c r="DT56" s="38"/>
      <c r="DU56" s="38"/>
      <c r="DV56" s="38"/>
      <c r="DW56" s="38"/>
      <c r="DX56" s="38"/>
      <c r="DY56" s="38"/>
      <c r="DZ56" s="38"/>
      <c r="EA56" s="38"/>
      <c r="EB56" s="38"/>
      <c r="EC56" s="38"/>
      <c r="ED56" s="38"/>
      <c r="EE56" s="38"/>
      <c r="EF56" s="38"/>
      <c r="EG56" s="38"/>
      <c r="EH56" s="38"/>
      <c r="EI56" s="38"/>
      <c r="EJ56" s="38"/>
      <c r="EK56" s="38"/>
      <c r="EL56" s="38"/>
      <c r="EM56" s="38"/>
      <c r="EN56" s="38"/>
      <c r="EO56" s="38"/>
      <c r="EP56" s="38"/>
      <c r="EQ56" s="38"/>
      <c r="ER56" s="38"/>
      <c r="ES56" s="38"/>
      <c r="ET56" s="38"/>
      <c r="EU56" s="38"/>
      <c r="EV56" s="38"/>
      <c r="EW56" s="38"/>
      <c r="EX56" s="38"/>
      <c r="EY56" s="38"/>
      <c r="EZ56" s="38"/>
      <c r="FA56" s="38"/>
      <c r="FB56" s="38"/>
      <c r="FC56" s="38"/>
      <c r="FD56" s="38"/>
      <c r="FE56" s="38"/>
      <c r="FF56" s="38"/>
      <c r="FG56" s="38"/>
      <c r="FH56" s="38"/>
      <c r="FI56" s="38"/>
      <c r="FJ56" s="38"/>
      <c r="FK56" s="38"/>
      <c r="FL56" s="38"/>
      <c r="FM56" s="38"/>
      <c r="FN56" s="38"/>
      <c r="FO56" s="38"/>
      <c r="FP56" s="38"/>
      <c r="FQ56" s="38"/>
      <c r="FR56" s="38"/>
      <c r="FS56" s="38"/>
      <c r="FT56" s="38"/>
      <c r="FU56" s="38"/>
      <c r="FV56" s="38"/>
      <c r="FW56" s="38"/>
      <c r="FX56" s="38"/>
      <c r="FY56" s="38"/>
      <c r="FZ56" s="38"/>
      <c r="GA56" s="38"/>
      <c r="GB56" s="38"/>
      <c r="GC56" s="38"/>
      <c r="GD56" s="38"/>
      <c r="GE56" s="38"/>
      <c r="GF56" s="38"/>
      <c r="GG56" s="38"/>
      <c r="GH56" s="38"/>
      <c r="GI56" s="38"/>
      <c r="GJ56" s="38"/>
      <c r="GK56" s="38"/>
      <c r="GL56" s="38"/>
      <c r="GM56" s="38"/>
      <c r="GN56" s="38"/>
      <c r="GO56" s="38"/>
      <c r="GP56" s="38"/>
      <c r="GQ56" s="38"/>
      <c r="GR56" s="38"/>
      <c r="GS56" s="38"/>
      <c r="GT56" s="38"/>
      <c r="GU56" s="38"/>
      <c r="GV56" s="38"/>
      <c r="GW56" s="38"/>
      <c r="GX56" s="38"/>
      <c r="GY56" s="38"/>
      <c r="GZ56" s="38"/>
      <c r="HA56" s="38"/>
      <c r="HB56" s="38"/>
      <c r="HC56" s="38"/>
      <c r="HD56" s="38"/>
      <c r="HE56" s="38"/>
      <c r="HF56" s="38"/>
      <c r="HG56" s="38"/>
      <c r="HH56" s="38"/>
      <c r="HI56" s="38"/>
      <c r="HJ56" s="38"/>
      <c r="HK56" s="38"/>
      <c r="HL56" s="38"/>
      <c r="HM56" s="38"/>
      <c r="HN56" s="38"/>
      <c r="HO56" s="38"/>
      <c r="HP56" s="38"/>
      <c r="HQ56" s="38"/>
      <c r="HR56" s="38"/>
      <c r="HS56" s="38"/>
      <c r="HT56" s="38"/>
      <c r="HU56" s="38"/>
      <c r="HV56" s="38"/>
      <c r="HW56" s="38"/>
      <c r="HX56" s="38"/>
      <c r="HY56" s="38"/>
      <c r="HZ56" s="38"/>
      <c r="IA56" s="38"/>
      <c r="IB56" s="38"/>
      <c r="IC56" s="38"/>
      <c r="ID56" s="38"/>
      <c r="IE56" s="38"/>
    </row>
    <row r="57" spans="1:239" s="37" customFormat="1" x14ac:dyDescent="0.2">
      <c r="A57" s="77"/>
      <c r="B57" s="78"/>
      <c r="C57" s="38"/>
      <c r="D57" s="38"/>
      <c r="E57" s="38"/>
      <c r="F57" s="38"/>
      <c r="G57" s="38"/>
      <c r="H57" s="79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  <c r="BX57" s="38"/>
      <c r="BY57" s="38"/>
      <c r="BZ57" s="38"/>
      <c r="CA57" s="38"/>
      <c r="CB57" s="38"/>
      <c r="CC57" s="38"/>
      <c r="CD57" s="38"/>
      <c r="CE57" s="38"/>
      <c r="CF57" s="38"/>
      <c r="CG57" s="38"/>
      <c r="CH57" s="38"/>
      <c r="CI57" s="38"/>
      <c r="CJ57" s="38"/>
      <c r="CK57" s="38"/>
      <c r="CL57" s="38"/>
      <c r="CM57" s="38"/>
      <c r="CN57" s="38"/>
      <c r="CO57" s="38"/>
      <c r="CP57" s="38"/>
      <c r="CQ57" s="38"/>
      <c r="CR57" s="38"/>
      <c r="CS57" s="38"/>
      <c r="CT57" s="38"/>
      <c r="CU57" s="38"/>
      <c r="CV57" s="38"/>
      <c r="CW57" s="38"/>
      <c r="CX57" s="38"/>
      <c r="CY57" s="38"/>
      <c r="CZ57" s="38"/>
      <c r="DA57" s="38"/>
      <c r="DB57" s="38"/>
      <c r="DC57" s="38"/>
      <c r="DD57" s="38"/>
      <c r="DE57" s="38"/>
      <c r="DF57" s="38"/>
      <c r="DG57" s="38"/>
      <c r="DH57" s="38"/>
      <c r="DI57" s="38"/>
      <c r="DJ57" s="38"/>
      <c r="DK57" s="38"/>
      <c r="DL57" s="38"/>
      <c r="DM57" s="38"/>
      <c r="DN57" s="38"/>
      <c r="DO57" s="38"/>
      <c r="DP57" s="38"/>
      <c r="DQ57" s="38"/>
      <c r="DR57" s="38"/>
      <c r="DS57" s="38"/>
      <c r="DT57" s="38"/>
      <c r="DU57" s="38"/>
      <c r="DV57" s="38"/>
      <c r="DW57" s="38"/>
      <c r="DX57" s="38"/>
      <c r="DY57" s="38"/>
      <c r="DZ57" s="38"/>
      <c r="EA57" s="38"/>
      <c r="EB57" s="38"/>
      <c r="EC57" s="38"/>
      <c r="ED57" s="38"/>
      <c r="EE57" s="38"/>
      <c r="EF57" s="38"/>
      <c r="EG57" s="38"/>
      <c r="EH57" s="38"/>
      <c r="EI57" s="38"/>
      <c r="EJ57" s="38"/>
      <c r="EK57" s="38"/>
      <c r="EL57" s="38"/>
      <c r="EM57" s="38"/>
      <c r="EN57" s="38"/>
      <c r="EO57" s="38"/>
      <c r="EP57" s="38"/>
      <c r="EQ57" s="38"/>
      <c r="ER57" s="38"/>
      <c r="ES57" s="38"/>
      <c r="ET57" s="38"/>
      <c r="EU57" s="38"/>
      <c r="EV57" s="38"/>
      <c r="EW57" s="38"/>
      <c r="EX57" s="38"/>
      <c r="EY57" s="38"/>
      <c r="EZ57" s="38"/>
      <c r="FA57" s="38"/>
      <c r="FB57" s="38"/>
      <c r="FC57" s="38"/>
      <c r="FD57" s="38"/>
      <c r="FE57" s="38"/>
      <c r="FF57" s="38"/>
      <c r="FG57" s="38"/>
      <c r="FH57" s="38"/>
      <c r="FI57" s="38"/>
      <c r="FJ57" s="38"/>
      <c r="FK57" s="38"/>
      <c r="FL57" s="38"/>
      <c r="FM57" s="38"/>
      <c r="FN57" s="38"/>
      <c r="FO57" s="38"/>
      <c r="FP57" s="38"/>
      <c r="FQ57" s="38"/>
      <c r="FR57" s="38"/>
      <c r="FS57" s="38"/>
      <c r="FT57" s="38"/>
      <c r="FU57" s="38"/>
      <c r="FV57" s="38"/>
      <c r="FW57" s="38"/>
      <c r="FX57" s="38"/>
      <c r="FY57" s="38"/>
      <c r="FZ57" s="38"/>
      <c r="GA57" s="38"/>
      <c r="GB57" s="38"/>
      <c r="GC57" s="38"/>
      <c r="GD57" s="38"/>
      <c r="GE57" s="38"/>
      <c r="GF57" s="38"/>
      <c r="GG57" s="38"/>
      <c r="GH57" s="38"/>
      <c r="GI57" s="38"/>
      <c r="GJ57" s="38"/>
      <c r="GK57" s="38"/>
      <c r="GL57" s="38"/>
      <c r="GM57" s="38"/>
      <c r="GN57" s="38"/>
      <c r="GO57" s="38"/>
      <c r="GP57" s="38"/>
      <c r="GQ57" s="38"/>
      <c r="GR57" s="38"/>
      <c r="GS57" s="38"/>
      <c r="GT57" s="38"/>
      <c r="GU57" s="38"/>
      <c r="GV57" s="38"/>
      <c r="GW57" s="38"/>
      <c r="GX57" s="38"/>
      <c r="GY57" s="38"/>
      <c r="GZ57" s="38"/>
      <c r="HA57" s="38"/>
      <c r="HB57" s="38"/>
      <c r="HC57" s="38"/>
      <c r="HD57" s="38"/>
      <c r="HE57" s="38"/>
      <c r="HF57" s="38"/>
      <c r="HG57" s="38"/>
      <c r="HH57" s="38"/>
      <c r="HI57" s="38"/>
      <c r="HJ57" s="38"/>
      <c r="HK57" s="38"/>
      <c r="HL57" s="38"/>
      <c r="HM57" s="38"/>
      <c r="HN57" s="38"/>
      <c r="HO57" s="38"/>
      <c r="HP57" s="38"/>
      <c r="HQ57" s="38"/>
      <c r="HR57" s="38"/>
      <c r="HS57" s="38"/>
      <c r="HT57" s="38"/>
      <c r="HU57" s="38"/>
      <c r="HV57" s="38"/>
      <c r="HW57" s="38"/>
      <c r="HX57" s="38"/>
      <c r="HY57" s="38"/>
      <c r="HZ57" s="38"/>
      <c r="IA57" s="38"/>
      <c r="IB57" s="38"/>
      <c r="IC57" s="38"/>
      <c r="ID57" s="38"/>
      <c r="IE57" s="38"/>
    </row>
    <row r="58" spans="1:239" s="37" customFormat="1" x14ac:dyDescent="0.2">
      <c r="A58" s="77"/>
      <c r="B58" s="78"/>
      <c r="C58" s="38"/>
      <c r="D58" s="38"/>
      <c r="E58" s="38"/>
      <c r="F58" s="38"/>
      <c r="G58" s="38"/>
      <c r="H58" s="79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8"/>
      <c r="CU58" s="38"/>
      <c r="CV58" s="38"/>
      <c r="CW58" s="38"/>
      <c r="CX58" s="38"/>
      <c r="CY58" s="38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38"/>
      <c r="DS58" s="38"/>
      <c r="DT58" s="38"/>
      <c r="DU58" s="38"/>
      <c r="DV58" s="38"/>
      <c r="DW58" s="38"/>
      <c r="DX58" s="38"/>
      <c r="DY58" s="38"/>
      <c r="DZ58" s="38"/>
      <c r="EA58" s="38"/>
      <c r="EB58" s="38"/>
      <c r="EC58" s="38"/>
      <c r="ED58" s="38"/>
      <c r="EE58" s="38"/>
      <c r="EF58" s="38"/>
      <c r="EG58" s="38"/>
      <c r="EH58" s="38"/>
      <c r="EI58" s="38"/>
      <c r="EJ58" s="38"/>
      <c r="EK58" s="38"/>
      <c r="EL58" s="38"/>
      <c r="EM58" s="38"/>
      <c r="EN58" s="38"/>
      <c r="EO58" s="38"/>
      <c r="EP58" s="38"/>
      <c r="EQ58" s="38"/>
      <c r="ER58" s="38"/>
      <c r="ES58" s="38"/>
      <c r="ET58" s="38"/>
      <c r="EU58" s="38"/>
      <c r="EV58" s="38"/>
      <c r="EW58" s="38"/>
      <c r="EX58" s="38"/>
      <c r="EY58" s="38"/>
      <c r="EZ58" s="38"/>
      <c r="FA58" s="38"/>
      <c r="FB58" s="38"/>
      <c r="FC58" s="38"/>
      <c r="FD58" s="38"/>
      <c r="FE58" s="38"/>
      <c r="FF58" s="38"/>
      <c r="FG58" s="38"/>
      <c r="FH58" s="38"/>
      <c r="FI58" s="38"/>
      <c r="FJ58" s="38"/>
      <c r="FK58" s="38"/>
      <c r="FL58" s="38"/>
      <c r="FM58" s="38"/>
      <c r="FN58" s="38"/>
      <c r="FO58" s="38"/>
      <c r="FP58" s="38"/>
      <c r="FQ58" s="38"/>
      <c r="FR58" s="38"/>
      <c r="FS58" s="38"/>
      <c r="FT58" s="38"/>
      <c r="FU58" s="38"/>
      <c r="FV58" s="38"/>
      <c r="FW58" s="38"/>
      <c r="FX58" s="38"/>
      <c r="FY58" s="38"/>
      <c r="FZ58" s="38"/>
      <c r="GA58" s="38"/>
      <c r="GB58" s="38"/>
      <c r="GC58" s="38"/>
      <c r="GD58" s="38"/>
      <c r="GE58" s="38"/>
      <c r="GF58" s="38"/>
      <c r="GG58" s="38"/>
      <c r="GH58" s="38"/>
      <c r="GI58" s="38"/>
      <c r="GJ58" s="38"/>
      <c r="GK58" s="38"/>
      <c r="GL58" s="38"/>
      <c r="GM58" s="38"/>
      <c r="GN58" s="38"/>
      <c r="GO58" s="38"/>
      <c r="GP58" s="38"/>
      <c r="GQ58" s="38"/>
      <c r="GR58" s="38"/>
      <c r="GS58" s="38"/>
      <c r="GT58" s="38"/>
      <c r="GU58" s="38"/>
      <c r="GV58" s="38"/>
      <c r="GW58" s="38"/>
      <c r="GX58" s="38"/>
      <c r="GY58" s="38"/>
      <c r="GZ58" s="38"/>
      <c r="HA58" s="38"/>
      <c r="HB58" s="38"/>
      <c r="HC58" s="38"/>
      <c r="HD58" s="38"/>
      <c r="HE58" s="38"/>
      <c r="HF58" s="38"/>
      <c r="HG58" s="38"/>
      <c r="HH58" s="38"/>
      <c r="HI58" s="38"/>
      <c r="HJ58" s="38"/>
      <c r="HK58" s="38"/>
      <c r="HL58" s="38"/>
      <c r="HM58" s="38"/>
      <c r="HN58" s="38"/>
      <c r="HO58" s="38"/>
      <c r="HP58" s="38"/>
      <c r="HQ58" s="38"/>
      <c r="HR58" s="38"/>
      <c r="HS58" s="38"/>
      <c r="HT58" s="38"/>
      <c r="HU58" s="38"/>
      <c r="HV58" s="38"/>
      <c r="HW58" s="38"/>
      <c r="HX58" s="38"/>
      <c r="HY58" s="38"/>
      <c r="HZ58" s="38"/>
      <c r="IA58" s="38"/>
      <c r="IB58" s="38"/>
      <c r="IC58" s="38"/>
      <c r="ID58" s="38"/>
      <c r="IE58" s="38"/>
    </row>
    <row r="59" spans="1:239" s="37" customFormat="1" x14ac:dyDescent="0.2">
      <c r="A59" s="77"/>
      <c r="B59" s="78"/>
      <c r="C59" s="38"/>
      <c r="D59" s="38"/>
      <c r="E59" s="38"/>
      <c r="F59" s="38"/>
      <c r="G59" s="38"/>
      <c r="H59" s="79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38"/>
      <c r="CE59" s="38"/>
      <c r="CF59" s="38"/>
      <c r="CG59" s="38"/>
      <c r="CH59" s="38"/>
      <c r="CI59" s="38"/>
      <c r="CJ59" s="38"/>
      <c r="CK59" s="38"/>
      <c r="CL59" s="38"/>
      <c r="CM59" s="38"/>
      <c r="CN59" s="38"/>
      <c r="CO59" s="38"/>
      <c r="CP59" s="38"/>
      <c r="CQ59" s="38"/>
      <c r="CR59" s="38"/>
      <c r="CS59" s="38"/>
      <c r="CT59" s="38"/>
      <c r="CU59" s="38"/>
      <c r="CV59" s="38"/>
      <c r="CW59" s="38"/>
      <c r="CX59" s="38"/>
      <c r="CY59" s="38"/>
      <c r="CZ59" s="38"/>
      <c r="DA59" s="38"/>
      <c r="DB59" s="38"/>
      <c r="DC59" s="38"/>
      <c r="DD59" s="38"/>
      <c r="DE59" s="38"/>
      <c r="DF59" s="38"/>
      <c r="DG59" s="38"/>
      <c r="DH59" s="38"/>
      <c r="DI59" s="38"/>
      <c r="DJ59" s="38"/>
      <c r="DK59" s="38"/>
      <c r="DL59" s="38"/>
      <c r="DM59" s="38"/>
      <c r="DN59" s="38"/>
      <c r="DO59" s="38"/>
      <c r="DP59" s="38"/>
      <c r="DQ59" s="38"/>
      <c r="DR59" s="38"/>
      <c r="DS59" s="38"/>
      <c r="DT59" s="38"/>
      <c r="DU59" s="38"/>
      <c r="DV59" s="38"/>
      <c r="DW59" s="38"/>
      <c r="DX59" s="38"/>
      <c r="DY59" s="38"/>
      <c r="DZ59" s="38"/>
      <c r="EA59" s="38"/>
      <c r="EB59" s="38"/>
      <c r="EC59" s="38"/>
      <c r="ED59" s="38"/>
      <c r="EE59" s="38"/>
      <c r="EF59" s="38"/>
      <c r="EG59" s="38"/>
      <c r="EH59" s="38"/>
      <c r="EI59" s="38"/>
      <c r="EJ59" s="38"/>
      <c r="EK59" s="38"/>
      <c r="EL59" s="38"/>
      <c r="EM59" s="38"/>
      <c r="EN59" s="38"/>
      <c r="EO59" s="38"/>
      <c r="EP59" s="38"/>
      <c r="EQ59" s="38"/>
      <c r="ER59" s="38"/>
      <c r="ES59" s="38"/>
      <c r="ET59" s="38"/>
      <c r="EU59" s="38"/>
      <c r="EV59" s="38"/>
      <c r="EW59" s="38"/>
      <c r="EX59" s="38"/>
      <c r="EY59" s="38"/>
      <c r="EZ59" s="38"/>
      <c r="FA59" s="38"/>
      <c r="FB59" s="38"/>
      <c r="FC59" s="38"/>
      <c r="FD59" s="38"/>
      <c r="FE59" s="38"/>
      <c r="FF59" s="38"/>
      <c r="FG59" s="38"/>
      <c r="FH59" s="38"/>
      <c r="FI59" s="38"/>
      <c r="FJ59" s="38"/>
      <c r="FK59" s="38"/>
      <c r="FL59" s="38"/>
      <c r="FM59" s="38"/>
      <c r="FN59" s="38"/>
      <c r="FO59" s="38"/>
      <c r="FP59" s="38"/>
      <c r="FQ59" s="38"/>
      <c r="FR59" s="38"/>
      <c r="FS59" s="38"/>
      <c r="FT59" s="38"/>
      <c r="FU59" s="38"/>
      <c r="FV59" s="38"/>
      <c r="FW59" s="38"/>
      <c r="FX59" s="38"/>
      <c r="FY59" s="38"/>
      <c r="FZ59" s="38"/>
      <c r="GA59" s="38"/>
      <c r="GB59" s="38"/>
      <c r="GC59" s="38"/>
      <c r="GD59" s="38"/>
      <c r="GE59" s="38"/>
      <c r="GF59" s="38"/>
      <c r="GG59" s="38"/>
      <c r="GH59" s="38"/>
      <c r="GI59" s="38"/>
      <c r="GJ59" s="38"/>
      <c r="GK59" s="38"/>
      <c r="GL59" s="38"/>
      <c r="GM59" s="38"/>
      <c r="GN59" s="38"/>
      <c r="GO59" s="38"/>
      <c r="GP59" s="38"/>
      <c r="GQ59" s="38"/>
      <c r="GR59" s="38"/>
      <c r="GS59" s="38"/>
      <c r="GT59" s="38"/>
      <c r="GU59" s="38"/>
      <c r="GV59" s="38"/>
      <c r="GW59" s="38"/>
      <c r="GX59" s="38"/>
      <c r="GY59" s="38"/>
      <c r="GZ59" s="38"/>
      <c r="HA59" s="38"/>
      <c r="HB59" s="38"/>
      <c r="HC59" s="38"/>
      <c r="HD59" s="38"/>
      <c r="HE59" s="38"/>
      <c r="HF59" s="38"/>
      <c r="HG59" s="38"/>
      <c r="HH59" s="38"/>
      <c r="HI59" s="38"/>
      <c r="HJ59" s="38"/>
      <c r="HK59" s="38"/>
      <c r="HL59" s="38"/>
      <c r="HM59" s="38"/>
      <c r="HN59" s="38"/>
      <c r="HO59" s="38"/>
      <c r="HP59" s="38"/>
      <c r="HQ59" s="38"/>
      <c r="HR59" s="38"/>
      <c r="HS59" s="38"/>
      <c r="HT59" s="38"/>
      <c r="HU59" s="38"/>
      <c r="HV59" s="38"/>
      <c r="HW59" s="38"/>
      <c r="HX59" s="38"/>
      <c r="HY59" s="38"/>
      <c r="HZ59" s="38"/>
      <c r="IA59" s="38"/>
      <c r="IB59" s="38"/>
      <c r="IC59" s="38"/>
      <c r="ID59" s="38"/>
      <c r="IE59" s="38"/>
    </row>
    <row r="60" spans="1:239" s="37" customFormat="1" x14ac:dyDescent="0.2">
      <c r="A60" s="77"/>
      <c r="B60" s="78"/>
      <c r="C60" s="38"/>
      <c r="D60" s="38"/>
      <c r="E60" s="38"/>
      <c r="F60" s="38"/>
      <c r="G60" s="38"/>
      <c r="H60" s="79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8"/>
      <c r="CE60" s="38"/>
      <c r="CF60" s="38"/>
      <c r="CG60" s="38"/>
      <c r="CH60" s="38"/>
      <c r="CI60" s="38"/>
      <c r="CJ60" s="38"/>
      <c r="CK60" s="38"/>
      <c r="CL60" s="38"/>
      <c r="CM60" s="38"/>
      <c r="CN60" s="38"/>
      <c r="CO60" s="38"/>
      <c r="CP60" s="38"/>
      <c r="CQ60" s="38"/>
      <c r="CR60" s="38"/>
      <c r="CS60" s="38"/>
      <c r="CT60" s="38"/>
      <c r="CU60" s="38"/>
      <c r="CV60" s="38"/>
      <c r="CW60" s="38"/>
      <c r="CX60" s="38"/>
      <c r="CY60" s="38"/>
      <c r="CZ60" s="38"/>
      <c r="DA60" s="38"/>
      <c r="DB60" s="38"/>
      <c r="DC60" s="38"/>
      <c r="DD60" s="38"/>
      <c r="DE60" s="38"/>
      <c r="DF60" s="38"/>
      <c r="DG60" s="38"/>
      <c r="DH60" s="38"/>
      <c r="DI60" s="38"/>
      <c r="DJ60" s="38"/>
      <c r="DK60" s="38"/>
      <c r="DL60" s="38"/>
      <c r="DM60" s="38"/>
      <c r="DN60" s="38"/>
      <c r="DO60" s="38"/>
      <c r="DP60" s="38"/>
      <c r="DQ60" s="38"/>
      <c r="DR60" s="38"/>
      <c r="DS60" s="38"/>
      <c r="DT60" s="38"/>
      <c r="DU60" s="38"/>
      <c r="DV60" s="38"/>
      <c r="DW60" s="38"/>
      <c r="DX60" s="38"/>
      <c r="DY60" s="38"/>
      <c r="DZ60" s="38"/>
      <c r="EA60" s="38"/>
      <c r="EB60" s="38"/>
      <c r="EC60" s="38"/>
      <c r="ED60" s="38"/>
      <c r="EE60" s="38"/>
      <c r="EF60" s="38"/>
      <c r="EG60" s="38"/>
      <c r="EH60" s="38"/>
      <c r="EI60" s="38"/>
      <c r="EJ60" s="38"/>
      <c r="EK60" s="38"/>
      <c r="EL60" s="38"/>
      <c r="EM60" s="38"/>
      <c r="EN60" s="38"/>
      <c r="EO60" s="38"/>
      <c r="EP60" s="38"/>
      <c r="EQ60" s="38"/>
      <c r="ER60" s="38"/>
      <c r="ES60" s="38"/>
      <c r="ET60" s="38"/>
      <c r="EU60" s="38"/>
      <c r="EV60" s="38"/>
      <c r="EW60" s="38"/>
      <c r="EX60" s="38"/>
      <c r="EY60" s="38"/>
      <c r="EZ60" s="38"/>
      <c r="FA60" s="38"/>
      <c r="FB60" s="38"/>
      <c r="FC60" s="38"/>
      <c r="FD60" s="38"/>
      <c r="FE60" s="38"/>
      <c r="FF60" s="38"/>
      <c r="FG60" s="38"/>
      <c r="FH60" s="38"/>
      <c r="FI60" s="38"/>
      <c r="FJ60" s="38"/>
      <c r="FK60" s="38"/>
      <c r="FL60" s="38"/>
      <c r="FM60" s="38"/>
      <c r="FN60" s="38"/>
      <c r="FO60" s="38"/>
      <c r="FP60" s="38"/>
      <c r="FQ60" s="38"/>
      <c r="FR60" s="38"/>
      <c r="FS60" s="38"/>
      <c r="FT60" s="38"/>
      <c r="FU60" s="38"/>
      <c r="FV60" s="38"/>
      <c r="FW60" s="38"/>
      <c r="FX60" s="38"/>
      <c r="FY60" s="38"/>
      <c r="FZ60" s="38"/>
      <c r="GA60" s="38"/>
      <c r="GB60" s="38"/>
      <c r="GC60" s="38"/>
      <c r="GD60" s="38"/>
      <c r="GE60" s="38"/>
      <c r="GF60" s="38"/>
      <c r="GG60" s="38"/>
      <c r="GH60" s="38"/>
      <c r="GI60" s="38"/>
      <c r="GJ60" s="38"/>
      <c r="GK60" s="38"/>
      <c r="GL60" s="38"/>
      <c r="GM60" s="38"/>
      <c r="GN60" s="38"/>
      <c r="GO60" s="38"/>
      <c r="GP60" s="38"/>
      <c r="GQ60" s="38"/>
      <c r="GR60" s="38"/>
      <c r="GS60" s="38"/>
      <c r="GT60" s="38"/>
      <c r="GU60" s="38"/>
      <c r="GV60" s="38"/>
      <c r="GW60" s="38"/>
      <c r="GX60" s="38"/>
      <c r="GY60" s="38"/>
      <c r="GZ60" s="38"/>
      <c r="HA60" s="38"/>
      <c r="HB60" s="38"/>
      <c r="HC60" s="38"/>
      <c r="HD60" s="38"/>
      <c r="HE60" s="38"/>
      <c r="HF60" s="38"/>
      <c r="HG60" s="38"/>
      <c r="HH60" s="38"/>
      <c r="HI60" s="38"/>
      <c r="HJ60" s="38"/>
      <c r="HK60" s="38"/>
      <c r="HL60" s="38"/>
      <c r="HM60" s="38"/>
      <c r="HN60" s="38"/>
      <c r="HO60" s="38"/>
      <c r="HP60" s="38"/>
      <c r="HQ60" s="38"/>
      <c r="HR60" s="38"/>
      <c r="HS60" s="38"/>
      <c r="HT60" s="38"/>
      <c r="HU60" s="38"/>
      <c r="HV60" s="38"/>
      <c r="HW60" s="38"/>
      <c r="HX60" s="38"/>
      <c r="HY60" s="38"/>
      <c r="HZ60" s="38"/>
      <c r="IA60" s="38"/>
      <c r="IB60" s="38"/>
      <c r="IC60" s="38"/>
      <c r="ID60" s="38"/>
      <c r="IE60" s="38"/>
    </row>
    <row r="61" spans="1:239" s="37" customFormat="1" x14ac:dyDescent="0.2">
      <c r="A61" s="77"/>
      <c r="B61" s="78"/>
      <c r="C61" s="38"/>
      <c r="D61" s="38"/>
      <c r="E61" s="38"/>
      <c r="F61" s="38"/>
      <c r="G61" s="38"/>
      <c r="H61" s="79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8"/>
      <c r="CA61" s="38"/>
      <c r="CB61" s="38"/>
      <c r="CC61" s="38"/>
      <c r="CD61" s="38"/>
      <c r="CE61" s="38"/>
      <c r="CF61" s="38"/>
      <c r="CG61" s="38"/>
      <c r="CH61" s="38"/>
      <c r="CI61" s="38"/>
      <c r="CJ61" s="38"/>
      <c r="CK61" s="38"/>
      <c r="CL61" s="38"/>
      <c r="CM61" s="38"/>
      <c r="CN61" s="38"/>
      <c r="CO61" s="38"/>
      <c r="CP61" s="38"/>
      <c r="CQ61" s="38"/>
      <c r="CR61" s="38"/>
      <c r="CS61" s="38"/>
      <c r="CT61" s="38"/>
      <c r="CU61" s="38"/>
      <c r="CV61" s="38"/>
      <c r="CW61" s="38"/>
      <c r="CX61" s="38"/>
      <c r="CY61" s="38"/>
      <c r="CZ61" s="38"/>
      <c r="DA61" s="38"/>
      <c r="DB61" s="38"/>
      <c r="DC61" s="38"/>
      <c r="DD61" s="38"/>
      <c r="DE61" s="38"/>
      <c r="DF61" s="38"/>
      <c r="DG61" s="38"/>
      <c r="DH61" s="38"/>
      <c r="DI61" s="38"/>
      <c r="DJ61" s="38"/>
      <c r="DK61" s="38"/>
      <c r="DL61" s="38"/>
      <c r="DM61" s="38"/>
      <c r="DN61" s="38"/>
      <c r="DO61" s="38"/>
      <c r="DP61" s="38"/>
      <c r="DQ61" s="38"/>
      <c r="DR61" s="38"/>
      <c r="DS61" s="38"/>
      <c r="DT61" s="38"/>
      <c r="DU61" s="38"/>
      <c r="DV61" s="38"/>
      <c r="DW61" s="38"/>
      <c r="DX61" s="38"/>
      <c r="DY61" s="38"/>
      <c r="DZ61" s="38"/>
      <c r="EA61" s="38"/>
      <c r="EB61" s="38"/>
      <c r="EC61" s="38"/>
      <c r="ED61" s="38"/>
      <c r="EE61" s="38"/>
      <c r="EF61" s="38"/>
      <c r="EG61" s="38"/>
      <c r="EH61" s="38"/>
      <c r="EI61" s="38"/>
      <c r="EJ61" s="38"/>
      <c r="EK61" s="38"/>
      <c r="EL61" s="38"/>
      <c r="EM61" s="38"/>
      <c r="EN61" s="38"/>
      <c r="EO61" s="38"/>
      <c r="EP61" s="38"/>
      <c r="EQ61" s="38"/>
      <c r="ER61" s="38"/>
      <c r="ES61" s="38"/>
      <c r="ET61" s="38"/>
      <c r="EU61" s="38"/>
      <c r="EV61" s="38"/>
      <c r="EW61" s="38"/>
      <c r="EX61" s="38"/>
      <c r="EY61" s="38"/>
      <c r="EZ61" s="38"/>
      <c r="FA61" s="38"/>
      <c r="FB61" s="38"/>
      <c r="FC61" s="38"/>
      <c r="FD61" s="38"/>
      <c r="FE61" s="38"/>
      <c r="FF61" s="38"/>
      <c r="FG61" s="38"/>
      <c r="FH61" s="38"/>
      <c r="FI61" s="38"/>
      <c r="FJ61" s="38"/>
      <c r="FK61" s="38"/>
      <c r="FL61" s="38"/>
      <c r="FM61" s="38"/>
      <c r="FN61" s="38"/>
      <c r="FO61" s="38"/>
      <c r="FP61" s="38"/>
      <c r="FQ61" s="38"/>
      <c r="FR61" s="38"/>
      <c r="FS61" s="38"/>
      <c r="FT61" s="38"/>
      <c r="FU61" s="38"/>
      <c r="FV61" s="38"/>
      <c r="FW61" s="38"/>
      <c r="FX61" s="38"/>
      <c r="FY61" s="38"/>
      <c r="FZ61" s="38"/>
      <c r="GA61" s="38"/>
      <c r="GB61" s="38"/>
      <c r="GC61" s="38"/>
      <c r="GD61" s="38"/>
      <c r="GE61" s="38"/>
      <c r="GF61" s="38"/>
      <c r="GG61" s="38"/>
      <c r="GH61" s="38"/>
      <c r="GI61" s="38"/>
      <c r="GJ61" s="38"/>
      <c r="GK61" s="38"/>
      <c r="GL61" s="38"/>
      <c r="GM61" s="38"/>
      <c r="GN61" s="38"/>
      <c r="GO61" s="38"/>
      <c r="GP61" s="38"/>
      <c r="GQ61" s="38"/>
      <c r="GR61" s="38"/>
      <c r="GS61" s="38"/>
      <c r="GT61" s="38"/>
      <c r="GU61" s="38"/>
      <c r="GV61" s="38"/>
      <c r="GW61" s="38"/>
      <c r="GX61" s="38"/>
      <c r="GY61" s="38"/>
      <c r="GZ61" s="38"/>
      <c r="HA61" s="38"/>
      <c r="HB61" s="38"/>
      <c r="HC61" s="38"/>
      <c r="HD61" s="38"/>
      <c r="HE61" s="38"/>
      <c r="HF61" s="38"/>
      <c r="HG61" s="38"/>
      <c r="HH61" s="38"/>
      <c r="HI61" s="38"/>
      <c r="HJ61" s="38"/>
      <c r="HK61" s="38"/>
      <c r="HL61" s="38"/>
      <c r="HM61" s="38"/>
      <c r="HN61" s="38"/>
      <c r="HO61" s="38"/>
      <c r="HP61" s="38"/>
      <c r="HQ61" s="38"/>
      <c r="HR61" s="38"/>
      <c r="HS61" s="38"/>
      <c r="HT61" s="38"/>
      <c r="HU61" s="38"/>
      <c r="HV61" s="38"/>
      <c r="HW61" s="38"/>
      <c r="HX61" s="38"/>
      <c r="HY61" s="38"/>
      <c r="HZ61" s="38"/>
      <c r="IA61" s="38"/>
      <c r="IB61" s="38"/>
      <c r="IC61" s="38"/>
      <c r="ID61" s="38"/>
      <c r="IE61" s="38"/>
    </row>
    <row r="62" spans="1:239" s="37" customFormat="1" x14ac:dyDescent="0.2">
      <c r="A62" s="77"/>
      <c r="B62" s="78"/>
      <c r="C62" s="38"/>
      <c r="D62" s="38"/>
      <c r="E62" s="38"/>
      <c r="F62" s="38"/>
      <c r="G62" s="38"/>
      <c r="H62" s="79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  <c r="CG62" s="38"/>
      <c r="CH62" s="38"/>
      <c r="CI62" s="38"/>
      <c r="CJ62" s="38"/>
      <c r="CK62" s="38"/>
      <c r="CL62" s="38"/>
      <c r="CM62" s="38"/>
      <c r="CN62" s="38"/>
      <c r="CO62" s="38"/>
      <c r="CP62" s="38"/>
      <c r="CQ62" s="38"/>
      <c r="CR62" s="38"/>
      <c r="CS62" s="38"/>
      <c r="CT62" s="38"/>
      <c r="CU62" s="38"/>
      <c r="CV62" s="38"/>
      <c r="CW62" s="38"/>
      <c r="CX62" s="38"/>
      <c r="CY62" s="38"/>
      <c r="CZ62" s="38"/>
      <c r="DA62" s="38"/>
      <c r="DB62" s="38"/>
      <c r="DC62" s="38"/>
      <c r="DD62" s="38"/>
      <c r="DE62" s="38"/>
      <c r="DF62" s="38"/>
      <c r="DG62" s="38"/>
      <c r="DH62" s="38"/>
      <c r="DI62" s="38"/>
      <c r="DJ62" s="38"/>
      <c r="DK62" s="38"/>
      <c r="DL62" s="38"/>
      <c r="DM62" s="38"/>
      <c r="DN62" s="38"/>
      <c r="DO62" s="38"/>
      <c r="DP62" s="38"/>
      <c r="DQ62" s="38"/>
      <c r="DR62" s="38"/>
      <c r="DS62" s="38"/>
      <c r="DT62" s="38"/>
      <c r="DU62" s="38"/>
      <c r="DV62" s="38"/>
      <c r="DW62" s="38"/>
      <c r="DX62" s="38"/>
      <c r="DY62" s="38"/>
      <c r="DZ62" s="38"/>
      <c r="EA62" s="38"/>
      <c r="EB62" s="38"/>
      <c r="EC62" s="38"/>
      <c r="ED62" s="38"/>
      <c r="EE62" s="38"/>
      <c r="EF62" s="38"/>
      <c r="EG62" s="38"/>
      <c r="EH62" s="38"/>
      <c r="EI62" s="38"/>
      <c r="EJ62" s="38"/>
      <c r="EK62" s="38"/>
      <c r="EL62" s="38"/>
      <c r="EM62" s="38"/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38"/>
      <c r="EZ62" s="38"/>
      <c r="FA62" s="38"/>
      <c r="FB62" s="38"/>
      <c r="FC62" s="38"/>
      <c r="FD62" s="38"/>
      <c r="FE62" s="38"/>
      <c r="FF62" s="38"/>
      <c r="FG62" s="38"/>
      <c r="FH62" s="38"/>
      <c r="FI62" s="38"/>
      <c r="FJ62" s="38"/>
      <c r="FK62" s="38"/>
      <c r="FL62" s="38"/>
      <c r="FM62" s="38"/>
      <c r="FN62" s="38"/>
      <c r="FO62" s="38"/>
      <c r="FP62" s="38"/>
      <c r="FQ62" s="38"/>
      <c r="FR62" s="38"/>
      <c r="FS62" s="38"/>
      <c r="FT62" s="38"/>
      <c r="FU62" s="38"/>
      <c r="FV62" s="38"/>
      <c r="FW62" s="38"/>
      <c r="FX62" s="38"/>
      <c r="FY62" s="38"/>
      <c r="FZ62" s="38"/>
      <c r="GA62" s="38"/>
      <c r="GB62" s="38"/>
      <c r="GC62" s="38"/>
      <c r="GD62" s="38"/>
      <c r="GE62" s="38"/>
      <c r="GF62" s="38"/>
      <c r="GG62" s="38"/>
      <c r="GH62" s="38"/>
      <c r="GI62" s="38"/>
      <c r="GJ62" s="38"/>
      <c r="GK62" s="38"/>
      <c r="GL62" s="38"/>
      <c r="GM62" s="38"/>
      <c r="GN62" s="38"/>
      <c r="GO62" s="38"/>
      <c r="GP62" s="38"/>
      <c r="GQ62" s="38"/>
      <c r="GR62" s="38"/>
      <c r="GS62" s="38"/>
      <c r="GT62" s="38"/>
      <c r="GU62" s="38"/>
      <c r="GV62" s="38"/>
      <c r="GW62" s="38"/>
      <c r="GX62" s="38"/>
      <c r="GY62" s="38"/>
      <c r="GZ62" s="38"/>
      <c r="HA62" s="38"/>
      <c r="HB62" s="38"/>
      <c r="HC62" s="38"/>
      <c r="HD62" s="38"/>
      <c r="HE62" s="38"/>
      <c r="HF62" s="38"/>
      <c r="HG62" s="38"/>
      <c r="HH62" s="38"/>
      <c r="HI62" s="38"/>
      <c r="HJ62" s="38"/>
      <c r="HK62" s="38"/>
      <c r="HL62" s="38"/>
      <c r="HM62" s="38"/>
      <c r="HN62" s="38"/>
      <c r="HO62" s="38"/>
      <c r="HP62" s="38"/>
      <c r="HQ62" s="38"/>
      <c r="HR62" s="38"/>
      <c r="HS62" s="38"/>
      <c r="HT62" s="38"/>
      <c r="HU62" s="38"/>
      <c r="HV62" s="38"/>
      <c r="HW62" s="38"/>
      <c r="HX62" s="38"/>
      <c r="HY62" s="38"/>
      <c r="HZ62" s="38"/>
      <c r="IA62" s="38"/>
      <c r="IB62" s="38"/>
      <c r="IC62" s="38"/>
      <c r="ID62" s="38"/>
      <c r="IE62" s="38"/>
    </row>
    <row r="63" spans="1:239" s="37" customFormat="1" x14ac:dyDescent="0.2">
      <c r="A63" s="77"/>
      <c r="B63" s="78"/>
      <c r="C63" s="38"/>
      <c r="D63" s="38"/>
      <c r="E63" s="38"/>
      <c r="F63" s="38"/>
      <c r="G63" s="38"/>
      <c r="H63" s="79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8"/>
      <c r="BX63" s="38"/>
      <c r="BY63" s="38"/>
      <c r="BZ63" s="38"/>
      <c r="CA63" s="38"/>
      <c r="CB63" s="38"/>
      <c r="CC63" s="38"/>
      <c r="CD63" s="38"/>
      <c r="CE63" s="38"/>
      <c r="CF63" s="38"/>
      <c r="CG63" s="38"/>
      <c r="CH63" s="38"/>
      <c r="CI63" s="38"/>
      <c r="CJ63" s="38"/>
      <c r="CK63" s="38"/>
      <c r="CL63" s="38"/>
      <c r="CM63" s="38"/>
      <c r="CN63" s="38"/>
      <c r="CO63" s="38"/>
      <c r="CP63" s="38"/>
      <c r="CQ63" s="38"/>
      <c r="CR63" s="38"/>
      <c r="CS63" s="38"/>
      <c r="CT63" s="38"/>
      <c r="CU63" s="38"/>
      <c r="CV63" s="38"/>
      <c r="CW63" s="38"/>
      <c r="CX63" s="38"/>
      <c r="CY63" s="38"/>
      <c r="CZ63" s="38"/>
      <c r="DA63" s="38"/>
      <c r="DB63" s="38"/>
      <c r="DC63" s="38"/>
      <c r="DD63" s="38"/>
      <c r="DE63" s="38"/>
      <c r="DF63" s="38"/>
      <c r="DG63" s="38"/>
      <c r="DH63" s="38"/>
      <c r="DI63" s="38"/>
      <c r="DJ63" s="38"/>
      <c r="DK63" s="38"/>
      <c r="DL63" s="38"/>
      <c r="DM63" s="38"/>
      <c r="DN63" s="38"/>
      <c r="DO63" s="38"/>
      <c r="DP63" s="38"/>
      <c r="DQ63" s="38"/>
      <c r="DR63" s="38"/>
      <c r="DS63" s="38"/>
      <c r="DT63" s="38"/>
      <c r="DU63" s="38"/>
      <c r="DV63" s="38"/>
      <c r="DW63" s="38"/>
      <c r="DX63" s="38"/>
      <c r="DY63" s="38"/>
      <c r="DZ63" s="38"/>
      <c r="EA63" s="38"/>
      <c r="EB63" s="38"/>
      <c r="EC63" s="38"/>
      <c r="ED63" s="38"/>
      <c r="EE63" s="38"/>
      <c r="EF63" s="38"/>
      <c r="EG63" s="38"/>
      <c r="EH63" s="38"/>
      <c r="EI63" s="38"/>
      <c r="EJ63" s="38"/>
      <c r="EK63" s="38"/>
      <c r="EL63" s="38"/>
      <c r="EM63" s="38"/>
      <c r="EN63" s="38"/>
      <c r="EO63" s="38"/>
      <c r="EP63" s="38"/>
      <c r="EQ63" s="38"/>
      <c r="ER63" s="38"/>
      <c r="ES63" s="38"/>
      <c r="ET63" s="38"/>
      <c r="EU63" s="38"/>
      <c r="EV63" s="38"/>
      <c r="EW63" s="38"/>
      <c r="EX63" s="38"/>
      <c r="EY63" s="38"/>
      <c r="EZ63" s="38"/>
      <c r="FA63" s="38"/>
      <c r="FB63" s="38"/>
      <c r="FC63" s="38"/>
      <c r="FD63" s="38"/>
      <c r="FE63" s="38"/>
      <c r="FF63" s="38"/>
      <c r="FG63" s="38"/>
      <c r="FH63" s="38"/>
      <c r="FI63" s="38"/>
      <c r="FJ63" s="38"/>
      <c r="FK63" s="38"/>
      <c r="FL63" s="38"/>
      <c r="FM63" s="38"/>
      <c r="FN63" s="38"/>
      <c r="FO63" s="38"/>
      <c r="FP63" s="38"/>
      <c r="FQ63" s="38"/>
      <c r="FR63" s="38"/>
      <c r="FS63" s="38"/>
      <c r="FT63" s="38"/>
      <c r="FU63" s="38"/>
      <c r="FV63" s="38"/>
      <c r="FW63" s="38"/>
      <c r="FX63" s="38"/>
      <c r="FY63" s="38"/>
      <c r="FZ63" s="38"/>
      <c r="GA63" s="38"/>
      <c r="GB63" s="38"/>
      <c r="GC63" s="38"/>
      <c r="GD63" s="38"/>
      <c r="GE63" s="38"/>
      <c r="GF63" s="38"/>
      <c r="GG63" s="38"/>
      <c r="GH63" s="38"/>
      <c r="GI63" s="38"/>
      <c r="GJ63" s="38"/>
      <c r="GK63" s="38"/>
      <c r="GL63" s="38"/>
      <c r="GM63" s="38"/>
      <c r="GN63" s="38"/>
      <c r="GO63" s="38"/>
      <c r="GP63" s="38"/>
      <c r="GQ63" s="38"/>
      <c r="GR63" s="38"/>
      <c r="GS63" s="38"/>
      <c r="GT63" s="38"/>
      <c r="GU63" s="38"/>
      <c r="GV63" s="38"/>
      <c r="GW63" s="38"/>
      <c r="GX63" s="38"/>
      <c r="GY63" s="38"/>
      <c r="GZ63" s="38"/>
      <c r="HA63" s="38"/>
      <c r="HB63" s="38"/>
      <c r="HC63" s="38"/>
      <c r="HD63" s="38"/>
      <c r="HE63" s="38"/>
      <c r="HF63" s="38"/>
      <c r="HG63" s="38"/>
      <c r="HH63" s="38"/>
      <c r="HI63" s="38"/>
      <c r="HJ63" s="38"/>
      <c r="HK63" s="38"/>
      <c r="HL63" s="38"/>
      <c r="HM63" s="38"/>
      <c r="HN63" s="38"/>
      <c r="HO63" s="38"/>
      <c r="HP63" s="38"/>
      <c r="HQ63" s="38"/>
      <c r="HR63" s="38"/>
      <c r="HS63" s="38"/>
      <c r="HT63" s="38"/>
      <c r="HU63" s="38"/>
      <c r="HV63" s="38"/>
      <c r="HW63" s="38"/>
      <c r="HX63" s="38"/>
      <c r="HY63" s="38"/>
      <c r="HZ63" s="38"/>
      <c r="IA63" s="38"/>
      <c r="IB63" s="38"/>
      <c r="IC63" s="38"/>
      <c r="ID63" s="38"/>
      <c r="IE63" s="38"/>
    </row>
    <row r="64" spans="1:239" s="37" customFormat="1" x14ac:dyDescent="0.2">
      <c r="A64" s="77"/>
      <c r="B64" s="78"/>
      <c r="C64" s="38"/>
      <c r="D64" s="38"/>
      <c r="E64" s="38"/>
      <c r="F64" s="38"/>
      <c r="G64" s="38"/>
      <c r="H64" s="79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8"/>
      <c r="CA64" s="38"/>
      <c r="CB64" s="38"/>
      <c r="CC64" s="38"/>
      <c r="CD64" s="38"/>
      <c r="CE64" s="38"/>
      <c r="CF64" s="38"/>
      <c r="CG64" s="38"/>
      <c r="CH64" s="38"/>
      <c r="CI64" s="38"/>
      <c r="CJ64" s="38"/>
      <c r="CK64" s="38"/>
      <c r="CL64" s="38"/>
      <c r="CM64" s="38"/>
      <c r="CN64" s="38"/>
      <c r="CO64" s="38"/>
      <c r="CP64" s="38"/>
      <c r="CQ64" s="38"/>
      <c r="CR64" s="38"/>
      <c r="CS64" s="38"/>
      <c r="CT64" s="38"/>
      <c r="CU64" s="38"/>
      <c r="CV64" s="38"/>
      <c r="CW64" s="38"/>
      <c r="CX64" s="38"/>
      <c r="CY64" s="38"/>
      <c r="CZ64" s="38"/>
      <c r="DA64" s="38"/>
      <c r="DB64" s="38"/>
      <c r="DC64" s="38"/>
      <c r="DD64" s="38"/>
      <c r="DE64" s="38"/>
      <c r="DF64" s="38"/>
      <c r="DG64" s="38"/>
      <c r="DH64" s="38"/>
      <c r="DI64" s="38"/>
      <c r="DJ64" s="38"/>
      <c r="DK64" s="38"/>
      <c r="DL64" s="38"/>
      <c r="DM64" s="38"/>
      <c r="DN64" s="38"/>
      <c r="DO64" s="38"/>
      <c r="DP64" s="38"/>
      <c r="DQ64" s="38"/>
      <c r="DR64" s="38"/>
      <c r="DS64" s="38"/>
      <c r="DT64" s="38"/>
      <c r="DU64" s="38"/>
      <c r="DV64" s="38"/>
      <c r="DW64" s="38"/>
      <c r="DX64" s="38"/>
      <c r="DY64" s="38"/>
      <c r="DZ64" s="38"/>
      <c r="EA64" s="38"/>
      <c r="EB64" s="38"/>
      <c r="EC64" s="38"/>
      <c r="ED64" s="38"/>
      <c r="EE64" s="38"/>
      <c r="EF64" s="38"/>
      <c r="EG64" s="38"/>
      <c r="EH64" s="38"/>
      <c r="EI64" s="38"/>
      <c r="EJ64" s="38"/>
      <c r="EK64" s="38"/>
      <c r="EL64" s="38"/>
      <c r="EM64" s="38"/>
      <c r="EN64" s="38"/>
      <c r="EO64" s="38"/>
      <c r="EP64" s="38"/>
      <c r="EQ64" s="38"/>
      <c r="ER64" s="38"/>
      <c r="ES64" s="38"/>
      <c r="ET64" s="38"/>
      <c r="EU64" s="38"/>
      <c r="EV64" s="38"/>
      <c r="EW64" s="38"/>
      <c r="EX64" s="38"/>
      <c r="EY64" s="38"/>
      <c r="EZ64" s="38"/>
      <c r="FA64" s="38"/>
      <c r="FB64" s="38"/>
      <c r="FC64" s="38"/>
      <c r="FD64" s="38"/>
      <c r="FE64" s="38"/>
      <c r="FF64" s="38"/>
      <c r="FG64" s="38"/>
      <c r="FH64" s="38"/>
      <c r="FI64" s="38"/>
      <c r="FJ64" s="38"/>
      <c r="FK64" s="38"/>
      <c r="FL64" s="38"/>
      <c r="FM64" s="38"/>
      <c r="FN64" s="38"/>
      <c r="FO64" s="38"/>
      <c r="FP64" s="38"/>
      <c r="FQ64" s="38"/>
      <c r="FR64" s="38"/>
      <c r="FS64" s="38"/>
      <c r="FT64" s="38"/>
      <c r="FU64" s="38"/>
      <c r="FV64" s="38"/>
      <c r="FW64" s="38"/>
      <c r="FX64" s="38"/>
      <c r="FY64" s="38"/>
      <c r="FZ64" s="38"/>
      <c r="GA64" s="38"/>
      <c r="GB64" s="38"/>
      <c r="GC64" s="38"/>
      <c r="GD64" s="38"/>
      <c r="GE64" s="38"/>
      <c r="GF64" s="38"/>
      <c r="GG64" s="38"/>
      <c r="GH64" s="38"/>
      <c r="GI64" s="38"/>
      <c r="GJ64" s="38"/>
      <c r="GK64" s="38"/>
      <c r="GL64" s="38"/>
      <c r="GM64" s="38"/>
      <c r="GN64" s="38"/>
      <c r="GO64" s="38"/>
      <c r="GP64" s="38"/>
      <c r="GQ64" s="38"/>
      <c r="GR64" s="38"/>
      <c r="GS64" s="38"/>
      <c r="GT64" s="38"/>
      <c r="GU64" s="38"/>
      <c r="GV64" s="38"/>
      <c r="GW64" s="38"/>
      <c r="GX64" s="38"/>
      <c r="GY64" s="38"/>
      <c r="GZ64" s="38"/>
      <c r="HA64" s="38"/>
      <c r="HB64" s="38"/>
      <c r="HC64" s="38"/>
      <c r="HD64" s="38"/>
      <c r="HE64" s="38"/>
      <c r="HF64" s="38"/>
      <c r="HG64" s="38"/>
      <c r="HH64" s="38"/>
      <c r="HI64" s="38"/>
      <c r="HJ64" s="38"/>
      <c r="HK64" s="38"/>
      <c r="HL64" s="38"/>
      <c r="HM64" s="38"/>
      <c r="HN64" s="38"/>
      <c r="HO64" s="38"/>
      <c r="HP64" s="38"/>
      <c r="HQ64" s="38"/>
      <c r="HR64" s="38"/>
      <c r="HS64" s="38"/>
      <c r="HT64" s="38"/>
      <c r="HU64" s="38"/>
      <c r="HV64" s="38"/>
      <c r="HW64" s="38"/>
      <c r="HX64" s="38"/>
      <c r="HY64" s="38"/>
      <c r="HZ64" s="38"/>
      <c r="IA64" s="38"/>
      <c r="IB64" s="38"/>
      <c r="IC64" s="38"/>
      <c r="ID64" s="38"/>
      <c r="IE64" s="38"/>
    </row>
    <row r="65" spans="1:239" s="37" customFormat="1" x14ac:dyDescent="0.2">
      <c r="A65" s="77"/>
      <c r="B65" s="78"/>
      <c r="C65" s="38"/>
      <c r="D65" s="38"/>
      <c r="E65" s="38"/>
      <c r="F65" s="38"/>
      <c r="G65" s="38"/>
      <c r="H65" s="79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  <c r="BV65" s="38"/>
      <c r="BW65" s="38"/>
      <c r="BX65" s="38"/>
      <c r="BY65" s="38"/>
      <c r="BZ65" s="38"/>
      <c r="CA65" s="38"/>
      <c r="CB65" s="38"/>
      <c r="CC65" s="38"/>
      <c r="CD65" s="38"/>
      <c r="CE65" s="38"/>
      <c r="CF65" s="38"/>
      <c r="CG65" s="38"/>
      <c r="CH65" s="38"/>
      <c r="CI65" s="38"/>
      <c r="CJ65" s="38"/>
      <c r="CK65" s="38"/>
      <c r="CL65" s="38"/>
      <c r="CM65" s="38"/>
      <c r="CN65" s="38"/>
      <c r="CO65" s="38"/>
      <c r="CP65" s="38"/>
      <c r="CQ65" s="38"/>
      <c r="CR65" s="38"/>
      <c r="CS65" s="38"/>
      <c r="CT65" s="38"/>
      <c r="CU65" s="38"/>
      <c r="CV65" s="38"/>
      <c r="CW65" s="38"/>
      <c r="CX65" s="38"/>
      <c r="CY65" s="38"/>
      <c r="CZ65" s="38"/>
      <c r="DA65" s="38"/>
      <c r="DB65" s="38"/>
      <c r="DC65" s="38"/>
      <c r="DD65" s="38"/>
      <c r="DE65" s="38"/>
      <c r="DF65" s="38"/>
      <c r="DG65" s="38"/>
      <c r="DH65" s="38"/>
      <c r="DI65" s="38"/>
      <c r="DJ65" s="38"/>
      <c r="DK65" s="38"/>
      <c r="DL65" s="38"/>
      <c r="DM65" s="38"/>
      <c r="DN65" s="38"/>
      <c r="DO65" s="38"/>
      <c r="DP65" s="38"/>
      <c r="DQ65" s="38"/>
      <c r="DR65" s="38"/>
      <c r="DS65" s="38"/>
      <c r="DT65" s="38"/>
      <c r="DU65" s="38"/>
      <c r="DV65" s="38"/>
      <c r="DW65" s="38"/>
      <c r="DX65" s="38"/>
      <c r="DY65" s="38"/>
      <c r="DZ65" s="38"/>
      <c r="EA65" s="38"/>
      <c r="EB65" s="38"/>
      <c r="EC65" s="38"/>
      <c r="ED65" s="38"/>
      <c r="EE65" s="38"/>
      <c r="EF65" s="38"/>
      <c r="EG65" s="38"/>
      <c r="EH65" s="38"/>
      <c r="EI65" s="38"/>
      <c r="EJ65" s="38"/>
      <c r="EK65" s="38"/>
      <c r="EL65" s="38"/>
      <c r="EM65" s="38"/>
      <c r="EN65" s="38"/>
      <c r="EO65" s="38"/>
      <c r="EP65" s="38"/>
      <c r="EQ65" s="38"/>
      <c r="ER65" s="38"/>
      <c r="ES65" s="38"/>
      <c r="ET65" s="38"/>
      <c r="EU65" s="38"/>
      <c r="EV65" s="38"/>
      <c r="EW65" s="38"/>
      <c r="EX65" s="38"/>
      <c r="EY65" s="38"/>
      <c r="EZ65" s="38"/>
      <c r="FA65" s="38"/>
      <c r="FB65" s="38"/>
      <c r="FC65" s="38"/>
      <c r="FD65" s="38"/>
      <c r="FE65" s="38"/>
      <c r="FF65" s="38"/>
      <c r="FG65" s="38"/>
      <c r="FH65" s="38"/>
      <c r="FI65" s="38"/>
      <c r="FJ65" s="38"/>
      <c r="FK65" s="38"/>
      <c r="FL65" s="38"/>
      <c r="FM65" s="38"/>
      <c r="FN65" s="38"/>
      <c r="FO65" s="38"/>
      <c r="FP65" s="38"/>
      <c r="FQ65" s="38"/>
      <c r="FR65" s="38"/>
      <c r="FS65" s="38"/>
      <c r="FT65" s="38"/>
      <c r="FU65" s="38"/>
      <c r="FV65" s="38"/>
      <c r="FW65" s="38"/>
      <c r="FX65" s="38"/>
      <c r="FY65" s="38"/>
      <c r="FZ65" s="38"/>
      <c r="GA65" s="38"/>
      <c r="GB65" s="38"/>
      <c r="GC65" s="38"/>
      <c r="GD65" s="38"/>
      <c r="GE65" s="38"/>
      <c r="GF65" s="38"/>
      <c r="GG65" s="38"/>
      <c r="GH65" s="38"/>
      <c r="GI65" s="38"/>
      <c r="GJ65" s="38"/>
      <c r="GK65" s="38"/>
      <c r="GL65" s="38"/>
      <c r="GM65" s="38"/>
      <c r="GN65" s="38"/>
      <c r="GO65" s="38"/>
      <c r="GP65" s="38"/>
      <c r="GQ65" s="38"/>
      <c r="GR65" s="38"/>
      <c r="GS65" s="38"/>
      <c r="GT65" s="38"/>
      <c r="GU65" s="38"/>
      <c r="GV65" s="38"/>
      <c r="GW65" s="38"/>
      <c r="GX65" s="38"/>
      <c r="GY65" s="38"/>
      <c r="GZ65" s="38"/>
      <c r="HA65" s="38"/>
      <c r="HB65" s="38"/>
      <c r="HC65" s="38"/>
      <c r="HD65" s="38"/>
      <c r="HE65" s="38"/>
      <c r="HF65" s="38"/>
      <c r="HG65" s="38"/>
      <c r="HH65" s="38"/>
      <c r="HI65" s="38"/>
      <c r="HJ65" s="38"/>
      <c r="HK65" s="38"/>
      <c r="HL65" s="38"/>
      <c r="HM65" s="38"/>
      <c r="HN65" s="38"/>
      <c r="HO65" s="38"/>
      <c r="HP65" s="38"/>
      <c r="HQ65" s="38"/>
      <c r="HR65" s="38"/>
      <c r="HS65" s="38"/>
      <c r="HT65" s="38"/>
      <c r="HU65" s="38"/>
      <c r="HV65" s="38"/>
      <c r="HW65" s="38"/>
      <c r="HX65" s="38"/>
      <c r="HY65" s="38"/>
      <c r="HZ65" s="38"/>
      <c r="IA65" s="38"/>
      <c r="IB65" s="38"/>
      <c r="IC65" s="38"/>
      <c r="ID65" s="38"/>
      <c r="IE65" s="38"/>
    </row>
    <row r="66" spans="1:239" s="37" customFormat="1" x14ac:dyDescent="0.2">
      <c r="A66" s="77"/>
      <c r="B66" s="78"/>
      <c r="C66" s="38"/>
      <c r="D66" s="38"/>
      <c r="E66" s="38"/>
      <c r="F66" s="38"/>
      <c r="G66" s="38"/>
      <c r="H66" s="79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  <c r="BQ66" s="38"/>
      <c r="BR66" s="38"/>
      <c r="BS66" s="38"/>
      <c r="BT66" s="38"/>
      <c r="BU66" s="38"/>
      <c r="BV66" s="38"/>
      <c r="BW66" s="38"/>
      <c r="BX66" s="38"/>
      <c r="BY66" s="38"/>
      <c r="BZ66" s="38"/>
      <c r="CA66" s="38"/>
      <c r="CB66" s="38"/>
      <c r="CC66" s="38"/>
      <c r="CD66" s="38"/>
      <c r="CE66" s="38"/>
      <c r="CF66" s="38"/>
      <c r="CG66" s="38"/>
      <c r="CH66" s="38"/>
      <c r="CI66" s="38"/>
      <c r="CJ66" s="38"/>
      <c r="CK66" s="38"/>
      <c r="CL66" s="38"/>
      <c r="CM66" s="38"/>
      <c r="CN66" s="38"/>
      <c r="CO66" s="38"/>
      <c r="CP66" s="38"/>
      <c r="CQ66" s="38"/>
      <c r="CR66" s="38"/>
      <c r="CS66" s="38"/>
      <c r="CT66" s="38"/>
      <c r="CU66" s="38"/>
      <c r="CV66" s="38"/>
      <c r="CW66" s="38"/>
      <c r="CX66" s="38"/>
      <c r="CY66" s="38"/>
      <c r="CZ66" s="38"/>
      <c r="DA66" s="38"/>
      <c r="DB66" s="38"/>
      <c r="DC66" s="38"/>
      <c r="DD66" s="38"/>
      <c r="DE66" s="38"/>
      <c r="DF66" s="38"/>
      <c r="DG66" s="38"/>
      <c r="DH66" s="38"/>
      <c r="DI66" s="38"/>
      <c r="DJ66" s="38"/>
      <c r="DK66" s="38"/>
      <c r="DL66" s="38"/>
      <c r="DM66" s="38"/>
      <c r="DN66" s="38"/>
      <c r="DO66" s="38"/>
      <c r="DP66" s="38"/>
      <c r="DQ66" s="38"/>
      <c r="DR66" s="38"/>
      <c r="DS66" s="38"/>
      <c r="DT66" s="38"/>
      <c r="DU66" s="38"/>
      <c r="DV66" s="38"/>
      <c r="DW66" s="38"/>
      <c r="DX66" s="38"/>
      <c r="DY66" s="38"/>
      <c r="DZ66" s="38"/>
      <c r="EA66" s="38"/>
      <c r="EB66" s="38"/>
      <c r="EC66" s="38"/>
      <c r="ED66" s="38"/>
      <c r="EE66" s="38"/>
      <c r="EF66" s="38"/>
      <c r="EG66" s="38"/>
      <c r="EH66" s="38"/>
      <c r="EI66" s="38"/>
      <c r="EJ66" s="38"/>
      <c r="EK66" s="38"/>
      <c r="EL66" s="38"/>
      <c r="EM66" s="38"/>
      <c r="EN66" s="38"/>
      <c r="EO66" s="38"/>
      <c r="EP66" s="38"/>
      <c r="EQ66" s="38"/>
      <c r="ER66" s="38"/>
      <c r="ES66" s="38"/>
      <c r="ET66" s="38"/>
      <c r="EU66" s="38"/>
      <c r="EV66" s="38"/>
      <c r="EW66" s="38"/>
      <c r="EX66" s="38"/>
      <c r="EY66" s="38"/>
      <c r="EZ66" s="38"/>
      <c r="FA66" s="38"/>
      <c r="FB66" s="38"/>
      <c r="FC66" s="38"/>
      <c r="FD66" s="38"/>
      <c r="FE66" s="38"/>
      <c r="FF66" s="38"/>
      <c r="FG66" s="38"/>
      <c r="FH66" s="38"/>
      <c r="FI66" s="38"/>
      <c r="FJ66" s="38"/>
      <c r="FK66" s="38"/>
      <c r="FL66" s="38"/>
      <c r="FM66" s="38"/>
      <c r="FN66" s="38"/>
      <c r="FO66" s="38"/>
      <c r="FP66" s="38"/>
      <c r="FQ66" s="38"/>
      <c r="FR66" s="38"/>
      <c r="FS66" s="38"/>
      <c r="FT66" s="38"/>
      <c r="FU66" s="38"/>
      <c r="FV66" s="38"/>
      <c r="FW66" s="38"/>
      <c r="FX66" s="38"/>
      <c r="FY66" s="38"/>
      <c r="FZ66" s="38"/>
      <c r="GA66" s="38"/>
      <c r="GB66" s="38"/>
      <c r="GC66" s="38"/>
      <c r="GD66" s="38"/>
      <c r="GE66" s="38"/>
      <c r="GF66" s="38"/>
      <c r="GG66" s="38"/>
      <c r="GH66" s="38"/>
      <c r="GI66" s="38"/>
      <c r="GJ66" s="38"/>
      <c r="GK66" s="38"/>
      <c r="GL66" s="38"/>
      <c r="GM66" s="38"/>
      <c r="GN66" s="38"/>
      <c r="GO66" s="38"/>
      <c r="GP66" s="38"/>
      <c r="GQ66" s="38"/>
      <c r="GR66" s="38"/>
      <c r="GS66" s="38"/>
      <c r="GT66" s="38"/>
      <c r="GU66" s="38"/>
      <c r="GV66" s="38"/>
      <c r="GW66" s="38"/>
      <c r="GX66" s="38"/>
      <c r="GY66" s="38"/>
      <c r="GZ66" s="38"/>
      <c r="HA66" s="38"/>
      <c r="HB66" s="38"/>
      <c r="HC66" s="38"/>
      <c r="HD66" s="38"/>
      <c r="HE66" s="38"/>
      <c r="HF66" s="38"/>
      <c r="HG66" s="38"/>
      <c r="HH66" s="38"/>
      <c r="HI66" s="38"/>
      <c r="HJ66" s="38"/>
      <c r="HK66" s="38"/>
      <c r="HL66" s="38"/>
      <c r="HM66" s="38"/>
      <c r="HN66" s="38"/>
      <c r="HO66" s="38"/>
      <c r="HP66" s="38"/>
      <c r="HQ66" s="38"/>
      <c r="HR66" s="38"/>
      <c r="HS66" s="38"/>
      <c r="HT66" s="38"/>
      <c r="HU66" s="38"/>
      <c r="HV66" s="38"/>
      <c r="HW66" s="38"/>
      <c r="HX66" s="38"/>
      <c r="HY66" s="38"/>
      <c r="HZ66" s="38"/>
      <c r="IA66" s="38"/>
      <c r="IB66" s="38"/>
      <c r="IC66" s="38"/>
      <c r="ID66" s="38"/>
      <c r="IE66" s="38"/>
    </row>
    <row r="67" spans="1:239" s="37" customFormat="1" x14ac:dyDescent="0.2">
      <c r="A67" s="77"/>
      <c r="B67" s="78"/>
      <c r="C67" s="38"/>
      <c r="D67" s="38"/>
      <c r="E67" s="38"/>
      <c r="F67" s="38"/>
      <c r="G67" s="38"/>
      <c r="H67" s="79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38"/>
      <c r="BM67" s="38"/>
      <c r="BN67" s="38"/>
      <c r="BO67" s="38"/>
      <c r="BP67" s="38"/>
      <c r="BQ67" s="38"/>
      <c r="BR67" s="38"/>
      <c r="BS67" s="38"/>
      <c r="BT67" s="38"/>
      <c r="BU67" s="38"/>
      <c r="BV67" s="38"/>
      <c r="BW67" s="38"/>
      <c r="BX67" s="38"/>
      <c r="BY67" s="38"/>
      <c r="BZ67" s="38"/>
      <c r="CA67" s="38"/>
      <c r="CB67" s="38"/>
      <c r="CC67" s="38"/>
      <c r="CD67" s="38"/>
      <c r="CE67" s="38"/>
      <c r="CF67" s="38"/>
      <c r="CG67" s="38"/>
      <c r="CH67" s="38"/>
      <c r="CI67" s="38"/>
      <c r="CJ67" s="38"/>
      <c r="CK67" s="38"/>
      <c r="CL67" s="38"/>
      <c r="CM67" s="38"/>
      <c r="CN67" s="38"/>
      <c r="CO67" s="38"/>
      <c r="CP67" s="38"/>
      <c r="CQ67" s="38"/>
      <c r="CR67" s="38"/>
      <c r="CS67" s="38"/>
      <c r="CT67" s="38"/>
      <c r="CU67" s="38"/>
      <c r="CV67" s="38"/>
      <c r="CW67" s="38"/>
      <c r="CX67" s="38"/>
      <c r="CY67" s="38"/>
      <c r="CZ67" s="38"/>
      <c r="DA67" s="38"/>
      <c r="DB67" s="38"/>
      <c r="DC67" s="38"/>
      <c r="DD67" s="38"/>
      <c r="DE67" s="38"/>
      <c r="DF67" s="38"/>
      <c r="DG67" s="38"/>
      <c r="DH67" s="38"/>
      <c r="DI67" s="38"/>
      <c r="DJ67" s="38"/>
      <c r="DK67" s="38"/>
      <c r="DL67" s="38"/>
      <c r="DM67" s="38"/>
      <c r="DN67" s="38"/>
      <c r="DO67" s="38"/>
      <c r="DP67" s="38"/>
      <c r="DQ67" s="38"/>
      <c r="DR67" s="38"/>
      <c r="DS67" s="38"/>
      <c r="DT67" s="38"/>
      <c r="DU67" s="38"/>
      <c r="DV67" s="38"/>
      <c r="DW67" s="38"/>
      <c r="DX67" s="38"/>
      <c r="DY67" s="38"/>
      <c r="DZ67" s="38"/>
      <c r="EA67" s="38"/>
      <c r="EB67" s="38"/>
      <c r="EC67" s="38"/>
      <c r="ED67" s="38"/>
      <c r="EE67" s="38"/>
      <c r="EF67" s="38"/>
      <c r="EG67" s="38"/>
      <c r="EH67" s="38"/>
      <c r="EI67" s="38"/>
      <c r="EJ67" s="38"/>
      <c r="EK67" s="38"/>
      <c r="EL67" s="38"/>
      <c r="EM67" s="38"/>
      <c r="EN67" s="38"/>
      <c r="EO67" s="38"/>
      <c r="EP67" s="38"/>
      <c r="EQ67" s="38"/>
      <c r="ER67" s="38"/>
      <c r="ES67" s="38"/>
      <c r="ET67" s="38"/>
      <c r="EU67" s="38"/>
      <c r="EV67" s="38"/>
      <c r="EW67" s="38"/>
      <c r="EX67" s="38"/>
      <c r="EY67" s="38"/>
      <c r="EZ67" s="38"/>
      <c r="FA67" s="38"/>
      <c r="FB67" s="38"/>
      <c r="FC67" s="38"/>
      <c r="FD67" s="38"/>
      <c r="FE67" s="38"/>
      <c r="FF67" s="38"/>
      <c r="FG67" s="38"/>
      <c r="FH67" s="38"/>
      <c r="FI67" s="38"/>
      <c r="FJ67" s="38"/>
      <c r="FK67" s="38"/>
      <c r="FL67" s="38"/>
      <c r="FM67" s="38"/>
      <c r="FN67" s="38"/>
      <c r="FO67" s="38"/>
      <c r="FP67" s="38"/>
      <c r="FQ67" s="38"/>
      <c r="FR67" s="38"/>
      <c r="FS67" s="38"/>
      <c r="FT67" s="38"/>
      <c r="FU67" s="38"/>
      <c r="FV67" s="38"/>
      <c r="FW67" s="38"/>
      <c r="FX67" s="38"/>
      <c r="FY67" s="38"/>
      <c r="FZ67" s="38"/>
      <c r="GA67" s="38"/>
      <c r="GB67" s="38"/>
      <c r="GC67" s="38"/>
      <c r="GD67" s="38"/>
      <c r="GE67" s="38"/>
      <c r="GF67" s="38"/>
      <c r="GG67" s="38"/>
      <c r="GH67" s="38"/>
      <c r="GI67" s="38"/>
      <c r="GJ67" s="38"/>
      <c r="GK67" s="38"/>
      <c r="GL67" s="38"/>
      <c r="GM67" s="38"/>
      <c r="GN67" s="38"/>
      <c r="GO67" s="38"/>
      <c r="GP67" s="38"/>
      <c r="GQ67" s="38"/>
      <c r="GR67" s="38"/>
      <c r="GS67" s="38"/>
      <c r="GT67" s="38"/>
      <c r="GU67" s="38"/>
      <c r="GV67" s="38"/>
      <c r="GW67" s="38"/>
      <c r="GX67" s="38"/>
      <c r="GY67" s="38"/>
      <c r="GZ67" s="38"/>
      <c r="HA67" s="38"/>
      <c r="HB67" s="38"/>
      <c r="HC67" s="38"/>
      <c r="HD67" s="38"/>
      <c r="HE67" s="38"/>
      <c r="HF67" s="38"/>
      <c r="HG67" s="38"/>
      <c r="HH67" s="38"/>
      <c r="HI67" s="38"/>
      <c r="HJ67" s="38"/>
      <c r="HK67" s="38"/>
      <c r="HL67" s="38"/>
      <c r="HM67" s="38"/>
      <c r="HN67" s="38"/>
      <c r="HO67" s="38"/>
      <c r="HP67" s="38"/>
      <c r="HQ67" s="38"/>
      <c r="HR67" s="38"/>
      <c r="HS67" s="38"/>
      <c r="HT67" s="38"/>
      <c r="HU67" s="38"/>
      <c r="HV67" s="38"/>
      <c r="HW67" s="38"/>
      <c r="HX67" s="38"/>
      <c r="HY67" s="38"/>
      <c r="HZ67" s="38"/>
      <c r="IA67" s="38"/>
      <c r="IB67" s="38"/>
      <c r="IC67" s="38"/>
      <c r="ID67" s="38"/>
      <c r="IE67" s="38"/>
    </row>
    <row r="68" spans="1:239" s="37" customFormat="1" x14ac:dyDescent="0.2">
      <c r="A68" s="77"/>
      <c r="B68" s="78"/>
      <c r="C68" s="38"/>
      <c r="D68" s="38"/>
      <c r="E68" s="38"/>
      <c r="F68" s="38"/>
      <c r="G68" s="38"/>
      <c r="H68" s="79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  <c r="BN68" s="38"/>
      <c r="BO68" s="38"/>
      <c r="BP68" s="38"/>
      <c r="BQ68" s="38"/>
      <c r="BR68" s="38"/>
      <c r="BS68" s="38"/>
      <c r="BT68" s="38"/>
      <c r="BU68" s="38"/>
      <c r="BV68" s="38"/>
      <c r="BW68" s="38"/>
      <c r="BX68" s="38"/>
      <c r="BY68" s="38"/>
      <c r="BZ68" s="38"/>
      <c r="CA68" s="38"/>
      <c r="CB68" s="38"/>
      <c r="CC68" s="38"/>
      <c r="CD68" s="38"/>
      <c r="CE68" s="38"/>
      <c r="CF68" s="38"/>
      <c r="CG68" s="38"/>
      <c r="CH68" s="38"/>
      <c r="CI68" s="38"/>
      <c r="CJ68" s="38"/>
      <c r="CK68" s="38"/>
      <c r="CL68" s="38"/>
      <c r="CM68" s="38"/>
      <c r="CN68" s="38"/>
      <c r="CO68" s="38"/>
      <c r="CP68" s="38"/>
      <c r="CQ68" s="38"/>
      <c r="CR68" s="38"/>
      <c r="CS68" s="38"/>
      <c r="CT68" s="38"/>
      <c r="CU68" s="38"/>
      <c r="CV68" s="38"/>
      <c r="CW68" s="38"/>
      <c r="CX68" s="38"/>
      <c r="CY68" s="38"/>
      <c r="CZ68" s="38"/>
      <c r="DA68" s="38"/>
      <c r="DB68" s="38"/>
      <c r="DC68" s="38"/>
      <c r="DD68" s="38"/>
      <c r="DE68" s="38"/>
      <c r="DF68" s="38"/>
      <c r="DG68" s="38"/>
      <c r="DH68" s="38"/>
      <c r="DI68" s="38"/>
      <c r="DJ68" s="38"/>
      <c r="DK68" s="38"/>
      <c r="DL68" s="38"/>
      <c r="DM68" s="38"/>
      <c r="DN68" s="38"/>
      <c r="DO68" s="38"/>
      <c r="DP68" s="38"/>
      <c r="DQ68" s="38"/>
      <c r="DR68" s="38"/>
      <c r="DS68" s="38"/>
      <c r="DT68" s="38"/>
      <c r="DU68" s="38"/>
      <c r="DV68" s="38"/>
      <c r="DW68" s="38"/>
      <c r="DX68" s="38"/>
      <c r="DY68" s="38"/>
      <c r="DZ68" s="38"/>
      <c r="EA68" s="38"/>
      <c r="EB68" s="38"/>
      <c r="EC68" s="38"/>
      <c r="ED68" s="38"/>
      <c r="EE68" s="38"/>
      <c r="EF68" s="38"/>
      <c r="EG68" s="38"/>
      <c r="EH68" s="38"/>
      <c r="EI68" s="38"/>
      <c r="EJ68" s="38"/>
      <c r="EK68" s="38"/>
      <c r="EL68" s="38"/>
      <c r="EM68" s="38"/>
      <c r="EN68" s="38"/>
      <c r="EO68" s="38"/>
      <c r="EP68" s="38"/>
      <c r="EQ68" s="38"/>
      <c r="ER68" s="38"/>
      <c r="ES68" s="38"/>
      <c r="ET68" s="38"/>
      <c r="EU68" s="38"/>
      <c r="EV68" s="38"/>
      <c r="EW68" s="38"/>
      <c r="EX68" s="38"/>
      <c r="EY68" s="38"/>
      <c r="EZ68" s="38"/>
      <c r="FA68" s="38"/>
      <c r="FB68" s="38"/>
      <c r="FC68" s="38"/>
      <c r="FD68" s="38"/>
      <c r="FE68" s="38"/>
      <c r="FF68" s="38"/>
      <c r="FG68" s="38"/>
      <c r="FH68" s="38"/>
      <c r="FI68" s="38"/>
      <c r="FJ68" s="38"/>
      <c r="FK68" s="38"/>
      <c r="FL68" s="38"/>
      <c r="FM68" s="38"/>
      <c r="FN68" s="38"/>
      <c r="FO68" s="38"/>
      <c r="FP68" s="38"/>
      <c r="FQ68" s="38"/>
      <c r="FR68" s="38"/>
      <c r="FS68" s="38"/>
      <c r="FT68" s="38"/>
      <c r="FU68" s="38"/>
      <c r="FV68" s="38"/>
      <c r="FW68" s="38"/>
      <c r="FX68" s="38"/>
      <c r="FY68" s="38"/>
      <c r="FZ68" s="38"/>
      <c r="GA68" s="38"/>
      <c r="GB68" s="38"/>
      <c r="GC68" s="38"/>
      <c r="GD68" s="38"/>
      <c r="GE68" s="38"/>
      <c r="GF68" s="38"/>
      <c r="GG68" s="38"/>
      <c r="GH68" s="38"/>
      <c r="GI68" s="38"/>
      <c r="GJ68" s="38"/>
      <c r="GK68" s="38"/>
      <c r="GL68" s="38"/>
      <c r="GM68" s="38"/>
      <c r="GN68" s="38"/>
      <c r="GO68" s="38"/>
      <c r="GP68" s="38"/>
      <c r="GQ68" s="38"/>
      <c r="GR68" s="38"/>
      <c r="GS68" s="38"/>
      <c r="GT68" s="38"/>
      <c r="GU68" s="38"/>
      <c r="GV68" s="38"/>
      <c r="GW68" s="38"/>
      <c r="GX68" s="38"/>
      <c r="GY68" s="38"/>
      <c r="GZ68" s="38"/>
      <c r="HA68" s="38"/>
      <c r="HB68" s="38"/>
      <c r="HC68" s="38"/>
      <c r="HD68" s="38"/>
      <c r="HE68" s="38"/>
      <c r="HF68" s="38"/>
      <c r="HG68" s="38"/>
      <c r="HH68" s="38"/>
      <c r="HI68" s="38"/>
      <c r="HJ68" s="38"/>
      <c r="HK68" s="38"/>
      <c r="HL68" s="38"/>
      <c r="HM68" s="38"/>
      <c r="HN68" s="38"/>
      <c r="HO68" s="38"/>
      <c r="HP68" s="38"/>
      <c r="HQ68" s="38"/>
      <c r="HR68" s="38"/>
      <c r="HS68" s="38"/>
      <c r="HT68" s="38"/>
      <c r="HU68" s="38"/>
      <c r="HV68" s="38"/>
      <c r="HW68" s="38"/>
      <c r="HX68" s="38"/>
      <c r="HY68" s="38"/>
      <c r="HZ68" s="38"/>
      <c r="IA68" s="38"/>
      <c r="IB68" s="38"/>
      <c r="IC68" s="38"/>
      <c r="ID68" s="38"/>
      <c r="IE68" s="38"/>
    </row>
    <row r="69" spans="1:239" s="37" customFormat="1" x14ac:dyDescent="0.2">
      <c r="A69" s="77"/>
      <c r="B69" s="78"/>
      <c r="C69" s="38"/>
      <c r="D69" s="38"/>
      <c r="E69" s="38"/>
      <c r="F69" s="38"/>
      <c r="G69" s="38"/>
      <c r="H69" s="79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  <c r="BU69" s="38"/>
      <c r="BV69" s="38"/>
      <c r="BW69" s="38"/>
      <c r="BX69" s="38"/>
      <c r="BY69" s="38"/>
      <c r="BZ69" s="38"/>
      <c r="CA69" s="38"/>
      <c r="CB69" s="38"/>
      <c r="CC69" s="38"/>
      <c r="CD69" s="38"/>
      <c r="CE69" s="38"/>
      <c r="CF69" s="38"/>
      <c r="CG69" s="38"/>
      <c r="CH69" s="38"/>
      <c r="CI69" s="38"/>
      <c r="CJ69" s="38"/>
      <c r="CK69" s="38"/>
      <c r="CL69" s="38"/>
      <c r="CM69" s="38"/>
      <c r="CN69" s="38"/>
      <c r="CO69" s="38"/>
      <c r="CP69" s="38"/>
      <c r="CQ69" s="38"/>
      <c r="CR69" s="38"/>
      <c r="CS69" s="38"/>
      <c r="CT69" s="38"/>
      <c r="CU69" s="38"/>
      <c r="CV69" s="38"/>
      <c r="CW69" s="38"/>
      <c r="CX69" s="38"/>
      <c r="CY69" s="38"/>
      <c r="CZ69" s="38"/>
      <c r="DA69" s="38"/>
      <c r="DB69" s="38"/>
      <c r="DC69" s="38"/>
      <c r="DD69" s="38"/>
      <c r="DE69" s="38"/>
      <c r="DF69" s="38"/>
      <c r="DG69" s="38"/>
      <c r="DH69" s="38"/>
      <c r="DI69" s="38"/>
      <c r="DJ69" s="38"/>
      <c r="DK69" s="38"/>
      <c r="DL69" s="38"/>
      <c r="DM69" s="38"/>
      <c r="DN69" s="38"/>
      <c r="DO69" s="38"/>
      <c r="DP69" s="38"/>
      <c r="DQ69" s="38"/>
      <c r="DR69" s="38"/>
      <c r="DS69" s="38"/>
      <c r="DT69" s="38"/>
      <c r="DU69" s="38"/>
      <c r="DV69" s="38"/>
      <c r="DW69" s="38"/>
      <c r="DX69" s="38"/>
      <c r="DY69" s="38"/>
      <c r="DZ69" s="38"/>
      <c r="EA69" s="38"/>
      <c r="EB69" s="38"/>
      <c r="EC69" s="38"/>
      <c r="ED69" s="38"/>
      <c r="EE69" s="38"/>
      <c r="EF69" s="38"/>
      <c r="EG69" s="38"/>
      <c r="EH69" s="38"/>
      <c r="EI69" s="38"/>
      <c r="EJ69" s="38"/>
      <c r="EK69" s="38"/>
      <c r="EL69" s="38"/>
      <c r="EM69" s="38"/>
      <c r="EN69" s="38"/>
      <c r="EO69" s="38"/>
      <c r="EP69" s="38"/>
      <c r="EQ69" s="38"/>
      <c r="ER69" s="38"/>
      <c r="ES69" s="38"/>
      <c r="ET69" s="38"/>
      <c r="EU69" s="38"/>
      <c r="EV69" s="38"/>
      <c r="EW69" s="38"/>
      <c r="EX69" s="38"/>
      <c r="EY69" s="38"/>
      <c r="EZ69" s="38"/>
      <c r="FA69" s="38"/>
      <c r="FB69" s="38"/>
      <c r="FC69" s="38"/>
      <c r="FD69" s="38"/>
      <c r="FE69" s="38"/>
      <c r="FF69" s="38"/>
      <c r="FG69" s="38"/>
      <c r="FH69" s="38"/>
      <c r="FI69" s="38"/>
      <c r="FJ69" s="38"/>
      <c r="FK69" s="38"/>
      <c r="FL69" s="38"/>
      <c r="FM69" s="38"/>
      <c r="FN69" s="38"/>
      <c r="FO69" s="38"/>
      <c r="FP69" s="38"/>
      <c r="FQ69" s="38"/>
      <c r="FR69" s="38"/>
      <c r="FS69" s="38"/>
      <c r="FT69" s="38"/>
      <c r="FU69" s="38"/>
      <c r="FV69" s="38"/>
      <c r="FW69" s="38"/>
      <c r="FX69" s="38"/>
      <c r="FY69" s="38"/>
      <c r="FZ69" s="38"/>
      <c r="GA69" s="38"/>
      <c r="GB69" s="38"/>
      <c r="GC69" s="38"/>
      <c r="GD69" s="38"/>
      <c r="GE69" s="38"/>
      <c r="GF69" s="38"/>
      <c r="GG69" s="38"/>
      <c r="GH69" s="38"/>
      <c r="GI69" s="38"/>
      <c r="GJ69" s="38"/>
      <c r="GK69" s="38"/>
      <c r="GL69" s="38"/>
      <c r="GM69" s="38"/>
      <c r="GN69" s="38"/>
      <c r="GO69" s="38"/>
      <c r="GP69" s="38"/>
      <c r="GQ69" s="38"/>
      <c r="GR69" s="38"/>
      <c r="GS69" s="38"/>
      <c r="GT69" s="38"/>
      <c r="GU69" s="38"/>
      <c r="GV69" s="38"/>
      <c r="GW69" s="38"/>
      <c r="GX69" s="38"/>
      <c r="GY69" s="38"/>
      <c r="GZ69" s="38"/>
      <c r="HA69" s="38"/>
      <c r="HB69" s="38"/>
      <c r="HC69" s="38"/>
      <c r="HD69" s="38"/>
      <c r="HE69" s="38"/>
      <c r="HF69" s="38"/>
      <c r="HG69" s="38"/>
      <c r="HH69" s="38"/>
      <c r="HI69" s="38"/>
      <c r="HJ69" s="38"/>
      <c r="HK69" s="38"/>
      <c r="HL69" s="38"/>
      <c r="HM69" s="38"/>
      <c r="HN69" s="38"/>
      <c r="HO69" s="38"/>
      <c r="HP69" s="38"/>
      <c r="HQ69" s="38"/>
      <c r="HR69" s="38"/>
      <c r="HS69" s="38"/>
      <c r="HT69" s="38"/>
      <c r="HU69" s="38"/>
      <c r="HV69" s="38"/>
      <c r="HW69" s="38"/>
      <c r="HX69" s="38"/>
      <c r="HY69" s="38"/>
      <c r="HZ69" s="38"/>
      <c r="IA69" s="38"/>
      <c r="IB69" s="38"/>
      <c r="IC69" s="38"/>
      <c r="ID69" s="38"/>
      <c r="IE69" s="38"/>
    </row>
    <row r="70" spans="1:239" s="37" customFormat="1" x14ac:dyDescent="0.2">
      <c r="A70" s="77"/>
      <c r="B70" s="78"/>
      <c r="C70" s="38"/>
      <c r="D70" s="38"/>
      <c r="E70" s="38"/>
      <c r="F70" s="38"/>
      <c r="G70" s="38"/>
      <c r="H70" s="79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/>
      <c r="BF70" s="38"/>
      <c r="BG70" s="38"/>
      <c r="BH70" s="38"/>
      <c r="BI70" s="38"/>
      <c r="BJ70" s="38"/>
      <c r="BK70" s="38"/>
      <c r="BL70" s="38"/>
      <c r="BM70" s="38"/>
      <c r="BN70" s="38"/>
      <c r="BO70" s="38"/>
      <c r="BP70" s="38"/>
      <c r="BQ70" s="38"/>
      <c r="BR70" s="38"/>
      <c r="BS70" s="38"/>
      <c r="BT70" s="38"/>
      <c r="BU70" s="38"/>
      <c r="BV70" s="38"/>
      <c r="BW70" s="38"/>
      <c r="BX70" s="38"/>
      <c r="BY70" s="38"/>
      <c r="BZ70" s="38"/>
      <c r="CA70" s="38"/>
      <c r="CB70" s="38"/>
      <c r="CC70" s="38"/>
      <c r="CD70" s="38"/>
      <c r="CE70" s="38"/>
      <c r="CF70" s="38"/>
      <c r="CG70" s="38"/>
      <c r="CH70" s="38"/>
      <c r="CI70" s="38"/>
      <c r="CJ70" s="38"/>
      <c r="CK70" s="38"/>
      <c r="CL70" s="38"/>
      <c r="CM70" s="38"/>
      <c r="CN70" s="38"/>
      <c r="CO70" s="38"/>
      <c r="CP70" s="38"/>
      <c r="CQ70" s="38"/>
      <c r="CR70" s="38"/>
      <c r="CS70" s="38"/>
      <c r="CT70" s="38"/>
      <c r="CU70" s="38"/>
      <c r="CV70" s="38"/>
      <c r="CW70" s="38"/>
      <c r="CX70" s="38"/>
      <c r="CY70" s="38"/>
      <c r="CZ70" s="38"/>
      <c r="DA70" s="38"/>
      <c r="DB70" s="38"/>
      <c r="DC70" s="38"/>
      <c r="DD70" s="38"/>
      <c r="DE70" s="38"/>
      <c r="DF70" s="38"/>
      <c r="DG70" s="38"/>
      <c r="DH70" s="38"/>
      <c r="DI70" s="38"/>
      <c r="DJ70" s="38"/>
      <c r="DK70" s="38"/>
      <c r="DL70" s="38"/>
      <c r="DM70" s="38"/>
      <c r="DN70" s="38"/>
      <c r="DO70" s="38"/>
      <c r="DP70" s="38"/>
      <c r="DQ70" s="38"/>
      <c r="DR70" s="38"/>
      <c r="DS70" s="38"/>
      <c r="DT70" s="38"/>
      <c r="DU70" s="38"/>
      <c r="DV70" s="38"/>
      <c r="DW70" s="38"/>
      <c r="DX70" s="38"/>
      <c r="DY70" s="38"/>
      <c r="DZ70" s="38"/>
      <c r="EA70" s="38"/>
      <c r="EB70" s="38"/>
      <c r="EC70" s="38"/>
      <c r="ED70" s="38"/>
      <c r="EE70" s="38"/>
      <c r="EF70" s="38"/>
      <c r="EG70" s="38"/>
      <c r="EH70" s="38"/>
      <c r="EI70" s="38"/>
      <c r="EJ70" s="38"/>
      <c r="EK70" s="38"/>
      <c r="EL70" s="38"/>
      <c r="EM70" s="38"/>
      <c r="EN70" s="38"/>
      <c r="EO70" s="38"/>
      <c r="EP70" s="38"/>
      <c r="EQ70" s="38"/>
      <c r="ER70" s="38"/>
      <c r="ES70" s="38"/>
      <c r="ET70" s="38"/>
      <c r="EU70" s="38"/>
      <c r="EV70" s="38"/>
      <c r="EW70" s="38"/>
      <c r="EX70" s="38"/>
      <c r="EY70" s="38"/>
      <c r="EZ70" s="38"/>
      <c r="FA70" s="38"/>
      <c r="FB70" s="38"/>
      <c r="FC70" s="38"/>
      <c r="FD70" s="38"/>
      <c r="FE70" s="38"/>
      <c r="FF70" s="38"/>
      <c r="FG70" s="38"/>
      <c r="FH70" s="38"/>
      <c r="FI70" s="38"/>
      <c r="FJ70" s="38"/>
      <c r="FK70" s="38"/>
      <c r="FL70" s="38"/>
      <c r="FM70" s="38"/>
      <c r="FN70" s="38"/>
      <c r="FO70" s="38"/>
      <c r="FP70" s="38"/>
      <c r="FQ70" s="38"/>
      <c r="FR70" s="38"/>
      <c r="FS70" s="38"/>
      <c r="FT70" s="38"/>
      <c r="FU70" s="38"/>
      <c r="FV70" s="38"/>
      <c r="FW70" s="38"/>
      <c r="FX70" s="38"/>
      <c r="FY70" s="38"/>
      <c r="FZ70" s="38"/>
      <c r="GA70" s="38"/>
      <c r="GB70" s="38"/>
      <c r="GC70" s="38"/>
      <c r="GD70" s="38"/>
      <c r="GE70" s="38"/>
      <c r="GF70" s="38"/>
      <c r="GG70" s="38"/>
      <c r="GH70" s="38"/>
      <c r="GI70" s="38"/>
      <c r="GJ70" s="38"/>
      <c r="GK70" s="38"/>
      <c r="GL70" s="38"/>
      <c r="GM70" s="38"/>
      <c r="GN70" s="38"/>
      <c r="GO70" s="38"/>
      <c r="GP70" s="38"/>
      <c r="GQ70" s="38"/>
      <c r="GR70" s="38"/>
      <c r="GS70" s="38"/>
      <c r="GT70" s="38"/>
      <c r="GU70" s="38"/>
      <c r="GV70" s="38"/>
      <c r="GW70" s="38"/>
      <c r="GX70" s="38"/>
      <c r="GY70" s="38"/>
      <c r="GZ70" s="38"/>
      <c r="HA70" s="38"/>
      <c r="HB70" s="38"/>
      <c r="HC70" s="38"/>
      <c r="HD70" s="38"/>
      <c r="HE70" s="38"/>
      <c r="HF70" s="38"/>
      <c r="HG70" s="38"/>
      <c r="HH70" s="38"/>
      <c r="HI70" s="38"/>
      <c r="HJ70" s="38"/>
      <c r="HK70" s="38"/>
      <c r="HL70" s="38"/>
      <c r="HM70" s="38"/>
      <c r="HN70" s="38"/>
      <c r="HO70" s="38"/>
      <c r="HP70" s="38"/>
      <c r="HQ70" s="38"/>
      <c r="HR70" s="38"/>
      <c r="HS70" s="38"/>
      <c r="HT70" s="38"/>
      <c r="HU70" s="38"/>
      <c r="HV70" s="38"/>
      <c r="HW70" s="38"/>
      <c r="HX70" s="38"/>
      <c r="HY70" s="38"/>
      <c r="HZ70" s="38"/>
      <c r="IA70" s="38"/>
      <c r="IB70" s="38"/>
      <c r="IC70" s="38"/>
      <c r="ID70" s="38"/>
      <c r="IE70" s="38"/>
    </row>
    <row r="71" spans="1:239" s="37" customFormat="1" x14ac:dyDescent="0.2">
      <c r="A71" s="77"/>
      <c r="B71" s="78"/>
      <c r="C71" s="38"/>
      <c r="D71" s="38"/>
      <c r="E71" s="38"/>
      <c r="F71" s="38"/>
      <c r="G71" s="38"/>
      <c r="H71" s="79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  <c r="BN71" s="38"/>
      <c r="BO71" s="38"/>
      <c r="BP71" s="38"/>
      <c r="BQ71" s="38"/>
      <c r="BR71" s="38"/>
      <c r="BS71" s="38"/>
      <c r="BT71" s="38"/>
      <c r="BU71" s="38"/>
      <c r="BV71" s="38"/>
      <c r="BW71" s="38"/>
      <c r="BX71" s="38"/>
      <c r="BY71" s="38"/>
      <c r="BZ71" s="38"/>
      <c r="CA71" s="38"/>
      <c r="CB71" s="38"/>
      <c r="CC71" s="38"/>
      <c r="CD71" s="38"/>
      <c r="CE71" s="38"/>
      <c r="CF71" s="38"/>
      <c r="CG71" s="38"/>
      <c r="CH71" s="38"/>
      <c r="CI71" s="38"/>
      <c r="CJ71" s="38"/>
      <c r="CK71" s="38"/>
      <c r="CL71" s="38"/>
      <c r="CM71" s="38"/>
      <c r="CN71" s="38"/>
      <c r="CO71" s="38"/>
      <c r="CP71" s="38"/>
      <c r="CQ71" s="38"/>
      <c r="CR71" s="38"/>
      <c r="CS71" s="38"/>
      <c r="CT71" s="38"/>
      <c r="CU71" s="38"/>
      <c r="CV71" s="38"/>
      <c r="CW71" s="38"/>
      <c r="CX71" s="38"/>
      <c r="CY71" s="38"/>
      <c r="CZ71" s="38"/>
      <c r="DA71" s="38"/>
      <c r="DB71" s="38"/>
      <c r="DC71" s="38"/>
      <c r="DD71" s="38"/>
      <c r="DE71" s="38"/>
      <c r="DF71" s="38"/>
      <c r="DG71" s="38"/>
      <c r="DH71" s="38"/>
      <c r="DI71" s="38"/>
      <c r="DJ71" s="38"/>
      <c r="DK71" s="38"/>
      <c r="DL71" s="38"/>
      <c r="DM71" s="38"/>
      <c r="DN71" s="38"/>
      <c r="DO71" s="38"/>
      <c r="DP71" s="38"/>
      <c r="DQ71" s="38"/>
      <c r="DR71" s="38"/>
      <c r="DS71" s="38"/>
      <c r="DT71" s="38"/>
      <c r="DU71" s="38"/>
      <c r="DV71" s="38"/>
      <c r="DW71" s="38"/>
      <c r="DX71" s="38"/>
      <c r="DY71" s="38"/>
      <c r="DZ71" s="38"/>
      <c r="EA71" s="38"/>
      <c r="EB71" s="38"/>
      <c r="EC71" s="38"/>
      <c r="ED71" s="38"/>
      <c r="EE71" s="38"/>
      <c r="EF71" s="38"/>
      <c r="EG71" s="38"/>
      <c r="EH71" s="38"/>
      <c r="EI71" s="38"/>
      <c r="EJ71" s="38"/>
      <c r="EK71" s="38"/>
      <c r="EL71" s="38"/>
      <c r="EM71" s="38"/>
      <c r="EN71" s="38"/>
      <c r="EO71" s="38"/>
      <c r="EP71" s="38"/>
      <c r="EQ71" s="38"/>
      <c r="ER71" s="38"/>
      <c r="ES71" s="38"/>
      <c r="ET71" s="38"/>
      <c r="EU71" s="38"/>
      <c r="EV71" s="38"/>
      <c r="EW71" s="38"/>
      <c r="EX71" s="38"/>
      <c r="EY71" s="38"/>
      <c r="EZ71" s="38"/>
      <c r="FA71" s="38"/>
      <c r="FB71" s="38"/>
      <c r="FC71" s="38"/>
      <c r="FD71" s="38"/>
      <c r="FE71" s="38"/>
      <c r="FF71" s="38"/>
      <c r="FG71" s="38"/>
      <c r="FH71" s="38"/>
      <c r="FI71" s="38"/>
      <c r="FJ71" s="38"/>
      <c r="FK71" s="38"/>
      <c r="FL71" s="38"/>
      <c r="FM71" s="38"/>
      <c r="FN71" s="38"/>
      <c r="FO71" s="38"/>
      <c r="FP71" s="38"/>
      <c r="FQ71" s="38"/>
      <c r="FR71" s="38"/>
      <c r="FS71" s="38"/>
      <c r="FT71" s="38"/>
      <c r="FU71" s="38"/>
      <c r="FV71" s="38"/>
      <c r="FW71" s="38"/>
      <c r="FX71" s="38"/>
      <c r="FY71" s="38"/>
      <c r="FZ71" s="38"/>
      <c r="GA71" s="38"/>
      <c r="GB71" s="38"/>
      <c r="GC71" s="38"/>
      <c r="GD71" s="38"/>
      <c r="GE71" s="38"/>
      <c r="GF71" s="38"/>
      <c r="GG71" s="38"/>
      <c r="GH71" s="38"/>
      <c r="GI71" s="38"/>
      <c r="GJ71" s="38"/>
      <c r="GK71" s="38"/>
      <c r="GL71" s="38"/>
      <c r="GM71" s="38"/>
      <c r="GN71" s="38"/>
      <c r="GO71" s="38"/>
      <c r="GP71" s="38"/>
      <c r="GQ71" s="38"/>
      <c r="GR71" s="38"/>
      <c r="GS71" s="38"/>
      <c r="GT71" s="38"/>
      <c r="GU71" s="38"/>
      <c r="GV71" s="38"/>
      <c r="GW71" s="38"/>
      <c r="GX71" s="38"/>
      <c r="GY71" s="38"/>
      <c r="GZ71" s="38"/>
      <c r="HA71" s="38"/>
      <c r="HB71" s="38"/>
      <c r="HC71" s="38"/>
      <c r="HD71" s="38"/>
      <c r="HE71" s="38"/>
      <c r="HF71" s="38"/>
      <c r="HG71" s="38"/>
      <c r="HH71" s="38"/>
      <c r="HI71" s="38"/>
      <c r="HJ71" s="38"/>
      <c r="HK71" s="38"/>
      <c r="HL71" s="38"/>
      <c r="HM71" s="38"/>
      <c r="HN71" s="38"/>
      <c r="HO71" s="38"/>
      <c r="HP71" s="38"/>
      <c r="HQ71" s="38"/>
      <c r="HR71" s="38"/>
      <c r="HS71" s="38"/>
      <c r="HT71" s="38"/>
      <c r="HU71" s="38"/>
      <c r="HV71" s="38"/>
      <c r="HW71" s="38"/>
      <c r="HX71" s="38"/>
      <c r="HY71" s="38"/>
      <c r="HZ71" s="38"/>
      <c r="IA71" s="38"/>
      <c r="IB71" s="38"/>
      <c r="IC71" s="38"/>
      <c r="ID71" s="38"/>
      <c r="IE71" s="38"/>
    </row>
    <row r="72" spans="1:239" s="37" customFormat="1" x14ac:dyDescent="0.2">
      <c r="A72" s="77"/>
      <c r="B72" s="78"/>
      <c r="C72" s="38"/>
      <c r="D72" s="38"/>
      <c r="E72" s="38"/>
      <c r="F72" s="38"/>
      <c r="G72" s="38"/>
      <c r="H72" s="79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38"/>
      <c r="BI72" s="38"/>
      <c r="BJ72" s="38"/>
      <c r="BK72" s="38"/>
      <c r="BL72" s="38"/>
      <c r="BM72" s="38"/>
      <c r="BN72" s="38"/>
      <c r="BO72" s="38"/>
      <c r="BP72" s="38"/>
      <c r="BQ72" s="38"/>
      <c r="BR72" s="38"/>
      <c r="BS72" s="38"/>
      <c r="BT72" s="38"/>
      <c r="BU72" s="38"/>
      <c r="BV72" s="38"/>
      <c r="BW72" s="38"/>
      <c r="BX72" s="38"/>
      <c r="BY72" s="38"/>
      <c r="BZ72" s="38"/>
      <c r="CA72" s="38"/>
      <c r="CB72" s="38"/>
      <c r="CC72" s="38"/>
      <c r="CD72" s="38"/>
      <c r="CE72" s="38"/>
      <c r="CF72" s="38"/>
      <c r="CG72" s="38"/>
      <c r="CH72" s="38"/>
      <c r="CI72" s="38"/>
      <c r="CJ72" s="38"/>
      <c r="CK72" s="38"/>
      <c r="CL72" s="38"/>
      <c r="CM72" s="38"/>
      <c r="CN72" s="38"/>
      <c r="CO72" s="38"/>
      <c r="CP72" s="38"/>
      <c r="CQ72" s="38"/>
      <c r="CR72" s="38"/>
      <c r="CS72" s="38"/>
      <c r="CT72" s="38"/>
      <c r="CU72" s="38"/>
      <c r="CV72" s="38"/>
      <c r="CW72" s="38"/>
      <c r="CX72" s="38"/>
      <c r="CY72" s="38"/>
      <c r="CZ72" s="38"/>
      <c r="DA72" s="38"/>
      <c r="DB72" s="38"/>
      <c r="DC72" s="38"/>
      <c r="DD72" s="38"/>
      <c r="DE72" s="38"/>
      <c r="DF72" s="38"/>
      <c r="DG72" s="38"/>
      <c r="DH72" s="38"/>
      <c r="DI72" s="38"/>
      <c r="DJ72" s="38"/>
      <c r="DK72" s="38"/>
      <c r="DL72" s="38"/>
      <c r="DM72" s="38"/>
      <c r="DN72" s="38"/>
      <c r="DO72" s="38"/>
      <c r="DP72" s="38"/>
      <c r="DQ72" s="38"/>
      <c r="DR72" s="38"/>
      <c r="DS72" s="38"/>
      <c r="DT72" s="38"/>
      <c r="DU72" s="38"/>
      <c r="DV72" s="38"/>
      <c r="DW72" s="38"/>
      <c r="DX72" s="38"/>
      <c r="DY72" s="38"/>
      <c r="DZ72" s="38"/>
      <c r="EA72" s="38"/>
      <c r="EB72" s="38"/>
      <c r="EC72" s="38"/>
      <c r="ED72" s="38"/>
      <c r="EE72" s="38"/>
      <c r="EF72" s="38"/>
      <c r="EG72" s="38"/>
      <c r="EH72" s="38"/>
      <c r="EI72" s="38"/>
      <c r="EJ72" s="38"/>
      <c r="EK72" s="38"/>
      <c r="EL72" s="38"/>
      <c r="EM72" s="38"/>
      <c r="EN72" s="38"/>
      <c r="EO72" s="38"/>
      <c r="EP72" s="38"/>
      <c r="EQ72" s="38"/>
      <c r="ER72" s="38"/>
      <c r="ES72" s="38"/>
      <c r="ET72" s="38"/>
      <c r="EU72" s="38"/>
      <c r="EV72" s="38"/>
      <c r="EW72" s="38"/>
      <c r="EX72" s="38"/>
      <c r="EY72" s="38"/>
      <c r="EZ72" s="38"/>
      <c r="FA72" s="38"/>
      <c r="FB72" s="38"/>
      <c r="FC72" s="38"/>
      <c r="FD72" s="38"/>
      <c r="FE72" s="38"/>
      <c r="FF72" s="38"/>
      <c r="FG72" s="38"/>
      <c r="FH72" s="38"/>
      <c r="FI72" s="38"/>
      <c r="FJ72" s="38"/>
      <c r="FK72" s="38"/>
      <c r="FL72" s="38"/>
      <c r="FM72" s="38"/>
      <c r="FN72" s="38"/>
      <c r="FO72" s="38"/>
      <c r="FP72" s="38"/>
      <c r="FQ72" s="38"/>
      <c r="FR72" s="38"/>
      <c r="FS72" s="38"/>
      <c r="FT72" s="38"/>
      <c r="FU72" s="38"/>
      <c r="FV72" s="38"/>
      <c r="FW72" s="38"/>
      <c r="FX72" s="38"/>
      <c r="FY72" s="38"/>
      <c r="FZ72" s="38"/>
      <c r="GA72" s="38"/>
      <c r="GB72" s="38"/>
      <c r="GC72" s="38"/>
      <c r="GD72" s="38"/>
      <c r="GE72" s="38"/>
      <c r="GF72" s="38"/>
      <c r="GG72" s="38"/>
      <c r="GH72" s="38"/>
      <c r="GI72" s="38"/>
      <c r="GJ72" s="38"/>
      <c r="GK72" s="38"/>
      <c r="GL72" s="38"/>
      <c r="GM72" s="38"/>
      <c r="GN72" s="38"/>
      <c r="GO72" s="38"/>
      <c r="GP72" s="38"/>
      <c r="GQ72" s="38"/>
      <c r="GR72" s="38"/>
      <c r="GS72" s="38"/>
      <c r="GT72" s="38"/>
      <c r="GU72" s="38"/>
      <c r="GV72" s="38"/>
      <c r="GW72" s="38"/>
      <c r="GX72" s="38"/>
      <c r="GY72" s="38"/>
      <c r="GZ72" s="38"/>
      <c r="HA72" s="38"/>
      <c r="HB72" s="38"/>
      <c r="HC72" s="38"/>
      <c r="HD72" s="38"/>
      <c r="HE72" s="38"/>
      <c r="HF72" s="38"/>
      <c r="HG72" s="38"/>
      <c r="HH72" s="38"/>
      <c r="HI72" s="38"/>
      <c r="HJ72" s="38"/>
      <c r="HK72" s="38"/>
      <c r="HL72" s="38"/>
      <c r="HM72" s="38"/>
      <c r="HN72" s="38"/>
      <c r="HO72" s="38"/>
      <c r="HP72" s="38"/>
      <c r="HQ72" s="38"/>
      <c r="HR72" s="38"/>
      <c r="HS72" s="38"/>
      <c r="HT72" s="38"/>
      <c r="HU72" s="38"/>
      <c r="HV72" s="38"/>
      <c r="HW72" s="38"/>
      <c r="HX72" s="38"/>
      <c r="HY72" s="38"/>
      <c r="HZ72" s="38"/>
      <c r="IA72" s="38"/>
      <c r="IB72" s="38"/>
      <c r="IC72" s="38"/>
      <c r="ID72" s="38"/>
      <c r="IE72" s="38"/>
    </row>
    <row r="73" spans="1:239" s="37" customFormat="1" x14ac:dyDescent="0.2">
      <c r="A73" s="77"/>
      <c r="B73" s="78"/>
      <c r="C73" s="38"/>
      <c r="D73" s="38"/>
      <c r="E73" s="38"/>
      <c r="F73" s="38"/>
      <c r="G73" s="38"/>
      <c r="H73" s="79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38"/>
      <c r="BJ73" s="38"/>
      <c r="BK73" s="38"/>
      <c r="BL73" s="38"/>
      <c r="BM73" s="38"/>
      <c r="BN73" s="38"/>
      <c r="BO73" s="38"/>
      <c r="BP73" s="38"/>
      <c r="BQ73" s="38"/>
      <c r="BR73" s="38"/>
      <c r="BS73" s="38"/>
      <c r="BT73" s="38"/>
      <c r="BU73" s="38"/>
      <c r="BV73" s="38"/>
      <c r="BW73" s="38"/>
      <c r="BX73" s="38"/>
      <c r="BY73" s="38"/>
      <c r="BZ73" s="38"/>
      <c r="CA73" s="38"/>
      <c r="CB73" s="38"/>
      <c r="CC73" s="38"/>
      <c r="CD73" s="38"/>
      <c r="CE73" s="38"/>
      <c r="CF73" s="38"/>
      <c r="CG73" s="38"/>
      <c r="CH73" s="38"/>
      <c r="CI73" s="38"/>
      <c r="CJ73" s="38"/>
      <c r="CK73" s="38"/>
      <c r="CL73" s="38"/>
      <c r="CM73" s="38"/>
      <c r="CN73" s="38"/>
      <c r="CO73" s="38"/>
      <c r="CP73" s="38"/>
      <c r="CQ73" s="38"/>
      <c r="CR73" s="38"/>
      <c r="CS73" s="38"/>
      <c r="CT73" s="38"/>
      <c r="CU73" s="38"/>
      <c r="CV73" s="38"/>
      <c r="CW73" s="38"/>
      <c r="CX73" s="38"/>
      <c r="CY73" s="38"/>
      <c r="CZ73" s="38"/>
      <c r="DA73" s="38"/>
      <c r="DB73" s="38"/>
      <c r="DC73" s="38"/>
      <c r="DD73" s="38"/>
      <c r="DE73" s="38"/>
      <c r="DF73" s="38"/>
      <c r="DG73" s="38"/>
      <c r="DH73" s="38"/>
      <c r="DI73" s="38"/>
      <c r="DJ73" s="38"/>
      <c r="DK73" s="38"/>
      <c r="DL73" s="38"/>
      <c r="DM73" s="38"/>
      <c r="DN73" s="38"/>
      <c r="DO73" s="38"/>
      <c r="DP73" s="38"/>
      <c r="DQ73" s="38"/>
      <c r="DR73" s="38"/>
      <c r="DS73" s="38"/>
      <c r="DT73" s="38"/>
      <c r="DU73" s="38"/>
      <c r="DV73" s="38"/>
      <c r="DW73" s="38"/>
      <c r="DX73" s="38"/>
      <c r="DY73" s="38"/>
      <c r="DZ73" s="38"/>
      <c r="EA73" s="38"/>
      <c r="EB73" s="38"/>
      <c r="EC73" s="38"/>
      <c r="ED73" s="38"/>
      <c r="EE73" s="38"/>
      <c r="EF73" s="38"/>
      <c r="EG73" s="38"/>
      <c r="EH73" s="38"/>
      <c r="EI73" s="38"/>
      <c r="EJ73" s="38"/>
      <c r="EK73" s="38"/>
      <c r="EL73" s="38"/>
      <c r="EM73" s="38"/>
      <c r="EN73" s="38"/>
      <c r="EO73" s="38"/>
      <c r="EP73" s="38"/>
      <c r="EQ73" s="38"/>
      <c r="ER73" s="38"/>
      <c r="ES73" s="38"/>
      <c r="ET73" s="38"/>
      <c r="EU73" s="38"/>
      <c r="EV73" s="38"/>
      <c r="EW73" s="38"/>
      <c r="EX73" s="38"/>
      <c r="EY73" s="38"/>
      <c r="EZ73" s="38"/>
      <c r="FA73" s="38"/>
      <c r="FB73" s="38"/>
      <c r="FC73" s="38"/>
      <c r="FD73" s="38"/>
      <c r="FE73" s="38"/>
      <c r="FF73" s="38"/>
      <c r="FG73" s="38"/>
      <c r="FH73" s="38"/>
      <c r="FI73" s="38"/>
      <c r="FJ73" s="38"/>
      <c r="FK73" s="38"/>
      <c r="FL73" s="38"/>
      <c r="FM73" s="38"/>
      <c r="FN73" s="38"/>
      <c r="FO73" s="38"/>
      <c r="FP73" s="38"/>
      <c r="FQ73" s="38"/>
      <c r="FR73" s="38"/>
      <c r="FS73" s="38"/>
      <c r="FT73" s="38"/>
      <c r="FU73" s="38"/>
      <c r="FV73" s="38"/>
      <c r="FW73" s="38"/>
      <c r="FX73" s="38"/>
      <c r="FY73" s="38"/>
      <c r="FZ73" s="38"/>
      <c r="GA73" s="38"/>
      <c r="GB73" s="38"/>
      <c r="GC73" s="38"/>
      <c r="GD73" s="38"/>
      <c r="GE73" s="38"/>
      <c r="GF73" s="38"/>
      <c r="GG73" s="38"/>
      <c r="GH73" s="38"/>
      <c r="GI73" s="38"/>
      <c r="GJ73" s="38"/>
      <c r="GK73" s="38"/>
      <c r="GL73" s="38"/>
      <c r="GM73" s="38"/>
      <c r="GN73" s="38"/>
      <c r="GO73" s="38"/>
      <c r="GP73" s="38"/>
      <c r="GQ73" s="38"/>
      <c r="GR73" s="38"/>
      <c r="GS73" s="38"/>
      <c r="GT73" s="38"/>
      <c r="GU73" s="38"/>
      <c r="GV73" s="38"/>
      <c r="GW73" s="38"/>
      <c r="GX73" s="38"/>
      <c r="GY73" s="38"/>
      <c r="GZ73" s="38"/>
      <c r="HA73" s="38"/>
      <c r="HB73" s="38"/>
      <c r="HC73" s="38"/>
      <c r="HD73" s="38"/>
      <c r="HE73" s="38"/>
      <c r="HF73" s="38"/>
      <c r="HG73" s="38"/>
      <c r="HH73" s="38"/>
      <c r="HI73" s="38"/>
      <c r="HJ73" s="38"/>
      <c r="HK73" s="38"/>
      <c r="HL73" s="38"/>
      <c r="HM73" s="38"/>
      <c r="HN73" s="38"/>
      <c r="HO73" s="38"/>
      <c r="HP73" s="38"/>
      <c r="HQ73" s="38"/>
      <c r="HR73" s="38"/>
      <c r="HS73" s="38"/>
      <c r="HT73" s="38"/>
      <c r="HU73" s="38"/>
      <c r="HV73" s="38"/>
      <c r="HW73" s="38"/>
      <c r="HX73" s="38"/>
      <c r="HY73" s="38"/>
      <c r="HZ73" s="38"/>
      <c r="IA73" s="38"/>
      <c r="IB73" s="38"/>
      <c r="IC73" s="38"/>
      <c r="ID73" s="38"/>
      <c r="IE73" s="38"/>
    </row>
    <row r="74" spans="1:239" s="37" customFormat="1" x14ac:dyDescent="0.2">
      <c r="A74" s="77"/>
      <c r="B74" s="78"/>
      <c r="C74" s="38"/>
      <c r="D74" s="38"/>
      <c r="E74" s="38"/>
      <c r="F74" s="38"/>
      <c r="G74" s="38"/>
      <c r="H74" s="79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8"/>
      <c r="BQ74" s="38"/>
      <c r="BR74" s="38"/>
      <c r="BS74" s="38"/>
      <c r="BT74" s="38"/>
      <c r="BU74" s="38"/>
      <c r="BV74" s="38"/>
      <c r="BW74" s="38"/>
      <c r="BX74" s="38"/>
      <c r="BY74" s="38"/>
      <c r="BZ74" s="38"/>
      <c r="CA74" s="38"/>
      <c r="CB74" s="38"/>
      <c r="CC74" s="38"/>
      <c r="CD74" s="38"/>
      <c r="CE74" s="38"/>
      <c r="CF74" s="38"/>
      <c r="CG74" s="38"/>
      <c r="CH74" s="38"/>
      <c r="CI74" s="38"/>
      <c r="CJ74" s="38"/>
      <c r="CK74" s="38"/>
      <c r="CL74" s="38"/>
      <c r="CM74" s="38"/>
      <c r="CN74" s="38"/>
      <c r="CO74" s="38"/>
      <c r="CP74" s="38"/>
      <c r="CQ74" s="38"/>
      <c r="CR74" s="38"/>
      <c r="CS74" s="38"/>
      <c r="CT74" s="38"/>
      <c r="CU74" s="38"/>
      <c r="CV74" s="38"/>
      <c r="CW74" s="38"/>
      <c r="CX74" s="38"/>
      <c r="CY74" s="38"/>
      <c r="CZ74" s="38"/>
      <c r="DA74" s="38"/>
      <c r="DB74" s="38"/>
      <c r="DC74" s="38"/>
      <c r="DD74" s="38"/>
      <c r="DE74" s="38"/>
      <c r="DF74" s="38"/>
      <c r="DG74" s="38"/>
      <c r="DH74" s="38"/>
      <c r="DI74" s="38"/>
      <c r="DJ74" s="38"/>
      <c r="DK74" s="38"/>
      <c r="DL74" s="38"/>
      <c r="DM74" s="38"/>
      <c r="DN74" s="38"/>
      <c r="DO74" s="38"/>
      <c r="DP74" s="38"/>
      <c r="DQ74" s="38"/>
      <c r="DR74" s="38"/>
      <c r="DS74" s="38"/>
      <c r="DT74" s="38"/>
      <c r="DU74" s="38"/>
      <c r="DV74" s="38"/>
      <c r="DW74" s="38"/>
      <c r="DX74" s="38"/>
      <c r="DY74" s="38"/>
      <c r="DZ74" s="38"/>
      <c r="EA74" s="38"/>
      <c r="EB74" s="38"/>
      <c r="EC74" s="38"/>
      <c r="ED74" s="38"/>
      <c r="EE74" s="38"/>
      <c r="EF74" s="38"/>
      <c r="EG74" s="38"/>
      <c r="EH74" s="38"/>
      <c r="EI74" s="38"/>
      <c r="EJ74" s="38"/>
      <c r="EK74" s="38"/>
      <c r="EL74" s="38"/>
      <c r="EM74" s="38"/>
      <c r="EN74" s="38"/>
      <c r="EO74" s="38"/>
      <c r="EP74" s="38"/>
      <c r="EQ74" s="38"/>
      <c r="ER74" s="38"/>
      <c r="ES74" s="38"/>
      <c r="ET74" s="38"/>
      <c r="EU74" s="38"/>
      <c r="EV74" s="38"/>
      <c r="EW74" s="38"/>
      <c r="EX74" s="38"/>
      <c r="EY74" s="38"/>
      <c r="EZ74" s="38"/>
      <c r="FA74" s="38"/>
      <c r="FB74" s="38"/>
      <c r="FC74" s="38"/>
      <c r="FD74" s="38"/>
      <c r="FE74" s="38"/>
      <c r="FF74" s="38"/>
      <c r="FG74" s="38"/>
      <c r="FH74" s="38"/>
      <c r="FI74" s="38"/>
      <c r="FJ74" s="38"/>
      <c r="FK74" s="38"/>
      <c r="FL74" s="38"/>
      <c r="FM74" s="38"/>
      <c r="FN74" s="38"/>
      <c r="FO74" s="38"/>
      <c r="FP74" s="38"/>
      <c r="FQ74" s="38"/>
      <c r="FR74" s="38"/>
      <c r="FS74" s="38"/>
      <c r="FT74" s="38"/>
      <c r="FU74" s="38"/>
      <c r="FV74" s="38"/>
      <c r="FW74" s="38"/>
      <c r="FX74" s="38"/>
      <c r="FY74" s="38"/>
      <c r="FZ74" s="38"/>
      <c r="GA74" s="38"/>
      <c r="GB74" s="38"/>
      <c r="GC74" s="38"/>
      <c r="GD74" s="38"/>
      <c r="GE74" s="38"/>
      <c r="GF74" s="38"/>
      <c r="GG74" s="38"/>
      <c r="GH74" s="38"/>
      <c r="GI74" s="38"/>
      <c r="GJ74" s="38"/>
      <c r="GK74" s="38"/>
      <c r="GL74" s="38"/>
      <c r="GM74" s="38"/>
      <c r="GN74" s="38"/>
      <c r="GO74" s="38"/>
      <c r="GP74" s="38"/>
      <c r="GQ74" s="38"/>
      <c r="GR74" s="38"/>
      <c r="GS74" s="38"/>
      <c r="GT74" s="38"/>
      <c r="GU74" s="38"/>
      <c r="GV74" s="38"/>
      <c r="GW74" s="38"/>
      <c r="GX74" s="38"/>
      <c r="GY74" s="38"/>
      <c r="GZ74" s="38"/>
      <c r="HA74" s="38"/>
      <c r="HB74" s="38"/>
      <c r="HC74" s="38"/>
      <c r="HD74" s="38"/>
      <c r="HE74" s="38"/>
      <c r="HF74" s="38"/>
      <c r="HG74" s="38"/>
      <c r="HH74" s="38"/>
      <c r="HI74" s="38"/>
      <c r="HJ74" s="38"/>
      <c r="HK74" s="38"/>
      <c r="HL74" s="38"/>
      <c r="HM74" s="38"/>
      <c r="HN74" s="38"/>
      <c r="HO74" s="38"/>
      <c r="HP74" s="38"/>
      <c r="HQ74" s="38"/>
      <c r="HR74" s="38"/>
      <c r="HS74" s="38"/>
      <c r="HT74" s="38"/>
      <c r="HU74" s="38"/>
      <c r="HV74" s="38"/>
      <c r="HW74" s="38"/>
      <c r="HX74" s="38"/>
      <c r="HY74" s="38"/>
      <c r="HZ74" s="38"/>
      <c r="IA74" s="38"/>
      <c r="IB74" s="38"/>
      <c r="IC74" s="38"/>
      <c r="ID74" s="38"/>
      <c r="IE74" s="38"/>
    </row>
    <row r="75" spans="1:239" s="37" customFormat="1" x14ac:dyDescent="0.2">
      <c r="A75" s="77"/>
      <c r="B75" s="78"/>
      <c r="C75" s="38"/>
      <c r="D75" s="38"/>
      <c r="E75" s="38"/>
      <c r="F75" s="38"/>
      <c r="G75" s="38"/>
      <c r="H75" s="79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8"/>
      <c r="BM75" s="38"/>
      <c r="BN75" s="38"/>
      <c r="BO75" s="38"/>
      <c r="BP75" s="38"/>
      <c r="BQ75" s="38"/>
      <c r="BR75" s="38"/>
      <c r="BS75" s="38"/>
      <c r="BT75" s="38"/>
      <c r="BU75" s="38"/>
      <c r="BV75" s="38"/>
      <c r="BW75" s="38"/>
      <c r="BX75" s="38"/>
      <c r="BY75" s="38"/>
      <c r="BZ75" s="38"/>
      <c r="CA75" s="38"/>
      <c r="CB75" s="38"/>
      <c r="CC75" s="38"/>
      <c r="CD75" s="38"/>
      <c r="CE75" s="38"/>
      <c r="CF75" s="38"/>
      <c r="CG75" s="38"/>
      <c r="CH75" s="38"/>
      <c r="CI75" s="38"/>
      <c r="CJ75" s="38"/>
      <c r="CK75" s="38"/>
      <c r="CL75" s="38"/>
      <c r="CM75" s="38"/>
      <c r="CN75" s="38"/>
      <c r="CO75" s="38"/>
      <c r="CP75" s="38"/>
      <c r="CQ75" s="38"/>
      <c r="CR75" s="38"/>
      <c r="CS75" s="38"/>
      <c r="CT75" s="38"/>
      <c r="CU75" s="38"/>
      <c r="CV75" s="38"/>
      <c r="CW75" s="38"/>
      <c r="CX75" s="38"/>
      <c r="CY75" s="38"/>
      <c r="CZ75" s="38"/>
      <c r="DA75" s="38"/>
      <c r="DB75" s="38"/>
      <c r="DC75" s="38"/>
      <c r="DD75" s="38"/>
      <c r="DE75" s="38"/>
      <c r="DF75" s="38"/>
      <c r="DG75" s="38"/>
      <c r="DH75" s="38"/>
      <c r="DI75" s="38"/>
      <c r="DJ75" s="38"/>
      <c r="DK75" s="38"/>
      <c r="DL75" s="38"/>
      <c r="DM75" s="38"/>
      <c r="DN75" s="38"/>
      <c r="DO75" s="38"/>
      <c r="DP75" s="38"/>
      <c r="DQ75" s="38"/>
      <c r="DR75" s="38"/>
      <c r="DS75" s="38"/>
      <c r="DT75" s="38"/>
      <c r="DU75" s="38"/>
      <c r="DV75" s="38"/>
      <c r="DW75" s="38"/>
      <c r="DX75" s="38"/>
      <c r="DY75" s="38"/>
      <c r="DZ75" s="38"/>
      <c r="EA75" s="38"/>
      <c r="EB75" s="38"/>
      <c r="EC75" s="38"/>
      <c r="ED75" s="38"/>
      <c r="EE75" s="38"/>
      <c r="EF75" s="38"/>
      <c r="EG75" s="38"/>
      <c r="EH75" s="38"/>
      <c r="EI75" s="38"/>
      <c r="EJ75" s="38"/>
      <c r="EK75" s="38"/>
      <c r="EL75" s="38"/>
      <c r="EM75" s="38"/>
      <c r="EN75" s="38"/>
      <c r="EO75" s="38"/>
      <c r="EP75" s="38"/>
      <c r="EQ75" s="38"/>
      <c r="ER75" s="38"/>
      <c r="ES75" s="38"/>
      <c r="ET75" s="38"/>
      <c r="EU75" s="38"/>
      <c r="EV75" s="38"/>
      <c r="EW75" s="38"/>
      <c r="EX75" s="38"/>
      <c r="EY75" s="38"/>
      <c r="EZ75" s="38"/>
      <c r="FA75" s="38"/>
      <c r="FB75" s="38"/>
      <c r="FC75" s="38"/>
      <c r="FD75" s="38"/>
      <c r="FE75" s="38"/>
      <c r="FF75" s="38"/>
      <c r="FG75" s="38"/>
      <c r="FH75" s="38"/>
      <c r="FI75" s="38"/>
      <c r="FJ75" s="38"/>
      <c r="FK75" s="38"/>
      <c r="FL75" s="38"/>
      <c r="FM75" s="38"/>
      <c r="FN75" s="38"/>
      <c r="FO75" s="38"/>
      <c r="FP75" s="38"/>
      <c r="FQ75" s="38"/>
      <c r="FR75" s="38"/>
      <c r="FS75" s="38"/>
      <c r="FT75" s="38"/>
      <c r="FU75" s="38"/>
      <c r="FV75" s="38"/>
      <c r="FW75" s="38"/>
      <c r="FX75" s="38"/>
      <c r="FY75" s="38"/>
      <c r="FZ75" s="38"/>
      <c r="GA75" s="38"/>
      <c r="GB75" s="38"/>
      <c r="GC75" s="38"/>
      <c r="GD75" s="38"/>
      <c r="GE75" s="38"/>
      <c r="GF75" s="38"/>
      <c r="GG75" s="38"/>
      <c r="GH75" s="38"/>
      <c r="GI75" s="38"/>
      <c r="GJ75" s="38"/>
      <c r="GK75" s="38"/>
      <c r="GL75" s="38"/>
      <c r="GM75" s="38"/>
      <c r="GN75" s="38"/>
      <c r="GO75" s="38"/>
      <c r="GP75" s="38"/>
      <c r="GQ75" s="38"/>
      <c r="GR75" s="38"/>
      <c r="GS75" s="38"/>
      <c r="GT75" s="38"/>
      <c r="GU75" s="38"/>
      <c r="GV75" s="38"/>
      <c r="GW75" s="38"/>
      <c r="GX75" s="38"/>
      <c r="GY75" s="38"/>
      <c r="GZ75" s="38"/>
      <c r="HA75" s="38"/>
      <c r="HB75" s="38"/>
      <c r="HC75" s="38"/>
      <c r="HD75" s="38"/>
      <c r="HE75" s="38"/>
      <c r="HF75" s="38"/>
      <c r="HG75" s="38"/>
      <c r="HH75" s="38"/>
      <c r="HI75" s="38"/>
      <c r="HJ75" s="38"/>
      <c r="HK75" s="38"/>
      <c r="HL75" s="38"/>
      <c r="HM75" s="38"/>
      <c r="HN75" s="38"/>
      <c r="HO75" s="38"/>
      <c r="HP75" s="38"/>
      <c r="HQ75" s="38"/>
      <c r="HR75" s="38"/>
      <c r="HS75" s="38"/>
      <c r="HT75" s="38"/>
      <c r="HU75" s="38"/>
      <c r="HV75" s="38"/>
      <c r="HW75" s="38"/>
      <c r="HX75" s="38"/>
      <c r="HY75" s="38"/>
      <c r="HZ75" s="38"/>
      <c r="IA75" s="38"/>
      <c r="IB75" s="38"/>
      <c r="IC75" s="38"/>
      <c r="ID75" s="38"/>
      <c r="IE75" s="38"/>
    </row>
    <row r="76" spans="1:239" s="37" customFormat="1" x14ac:dyDescent="0.2">
      <c r="A76" s="77"/>
      <c r="B76" s="78"/>
      <c r="C76" s="38"/>
      <c r="D76" s="38"/>
      <c r="E76" s="38"/>
      <c r="F76" s="38"/>
      <c r="G76" s="38"/>
      <c r="H76" s="79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8"/>
      <c r="BN76" s="38"/>
      <c r="BO76" s="38"/>
      <c r="BP76" s="38"/>
      <c r="BQ76" s="38"/>
      <c r="BR76" s="38"/>
      <c r="BS76" s="38"/>
      <c r="BT76" s="38"/>
      <c r="BU76" s="38"/>
      <c r="BV76" s="38"/>
      <c r="BW76" s="38"/>
      <c r="BX76" s="38"/>
      <c r="BY76" s="38"/>
      <c r="BZ76" s="38"/>
      <c r="CA76" s="38"/>
      <c r="CB76" s="38"/>
      <c r="CC76" s="38"/>
      <c r="CD76" s="38"/>
      <c r="CE76" s="38"/>
      <c r="CF76" s="38"/>
      <c r="CG76" s="38"/>
      <c r="CH76" s="38"/>
      <c r="CI76" s="38"/>
      <c r="CJ76" s="38"/>
      <c r="CK76" s="38"/>
      <c r="CL76" s="38"/>
      <c r="CM76" s="38"/>
      <c r="CN76" s="38"/>
      <c r="CO76" s="38"/>
      <c r="CP76" s="38"/>
      <c r="CQ76" s="38"/>
      <c r="CR76" s="38"/>
      <c r="CS76" s="38"/>
      <c r="CT76" s="38"/>
      <c r="CU76" s="38"/>
      <c r="CV76" s="38"/>
      <c r="CW76" s="38"/>
      <c r="CX76" s="38"/>
      <c r="CY76" s="38"/>
      <c r="CZ76" s="38"/>
      <c r="DA76" s="38"/>
      <c r="DB76" s="38"/>
      <c r="DC76" s="38"/>
      <c r="DD76" s="38"/>
      <c r="DE76" s="38"/>
      <c r="DF76" s="38"/>
      <c r="DG76" s="38"/>
      <c r="DH76" s="38"/>
      <c r="DI76" s="38"/>
      <c r="DJ76" s="38"/>
      <c r="DK76" s="38"/>
      <c r="DL76" s="38"/>
      <c r="DM76" s="38"/>
      <c r="DN76" s="38"/>
      <c r="DO76" s="38"/>
      <c r="DP76" s="38"/>
      <c r="DQ76" s="38"/>
      <c r="DR76" s="38"/>
      <c r="DS76" s="38"/>
      <c r="DT76" s="38"/>
      <c r="DU76" s="38"/>
      <c r="DV76" s="38"/>
      <c r="DW76" s="38"/>
      <c r="DX76" s="38"/>
      <c r="DY76" s="38"/>
      <c r="DZ76" s="38"/>
      <c r="EA76" s="38"/>
      <c r="EB76" s="38"/>
      <c r="EC76" s="38"/>
      <c r="ED76" s="38"/>
      <c r="EE76" s="38"/>
      <c r="EF76" s="38"/>
      <c r="EG76" s="38"/>
      <c r="EH76" s="38"/>
      <c r="EI76" s="38"/>
      <c r="EJ76" s="38"/>
      <c r="EK76" s="38"/>
      <c r="EL76" s="38"/>
      <c r="EM76" s="38"/>
      <c r="EN76" s="38"/>
      <c r="EO76" s="38"/>
      <c r="EP76" s="38"/>
      <c r="EQ76" s="38"/>
      <c r="ER76" s="38"/>
      <c r="ES76" s="38"/>
      <c r="ET76" s="38"/>
      <c r="EU76" s="38"/>
      <c r="EV76" s="38"/>
      <c r="EW76" s="38"/>
      <c r="EX76" s="38"/>
      <c r="EY76" s="38"/>
      <c r="EZ76" s="38"/>
      <c r="FA76" s="38"/>
      <c r="FB76" s="38"/>
      <c r="FC76" s="38"/>
      <c r="FD76" s="38"/>
      <c r="FE76" s="38"/>
      <c r="FF76" s="38"/>
      <c r="FG76" s="38"/>
      <c r="FH76" s="38"/>
      <c r="FI76" s="38"/>
      <c r="FJ76" s="38"/>
      <c r="FK76" s="38"/>
      <c r="FL76" s="38"/>
      <c r="FM76" s="38"/>
      <c r="FN76" s="38"/>
      <c r="FO76" s="38"/>
      <c r="FP76" s="38"/>
      <c r="FQ76" s="38"/>
      <c r="FR76" s="38"/>
      <c r="FS76" s="38"/>
      <c r="FT76" s="38"/>
      <c r="FU76" s="38"/>
      <c r="FV76" s="38"/>
      <c r="FW76" s="38"/>
      <c r="FX76" s="38"/>
      <c r="FY76" s="38"/>
      <c r="FZ76" s="38"/>
      <c r="GA76" s="38"/>
      <c r="GB76" s="38"/>
      <c r="GC76" s="38"/>
      <c r="GD76" s="38"/>
      <c r="GE76" s="38"/>
      <c r="GF76" s="38"/>
      <c r="GG76" s="38"/>
      <c r="GH76" s="38"/>
      <c r="GI76" s="38"/>
      <c r="GJ76" s="38"/>
      <c r="GK76" s="38"/>
      <c r="GL76" s="38"/>
      <c r="GM76" s="38"/>
      <c r="GN76" s="38"/>
      <c r="GO76" s="38"/>
      <c r="GP76" s="38"/>
      <c r="GQ76" s="38"/>
      <c r="GR76" s="38"/>
      <c r="GS76" s="38"/>
      <c r="GT76" s="38"/>
      <c r="GU76" s="38"/>
      <c r="GV76" s="38"/>
      <c r="GW76" s="38"/>
      <c r="GX76" s="38"/>
      <c r="GY76" s="38"/>
      <c r="GZ76" s="38"/>
      <c r="HA76" s="38"/>
      <c r="HB76" s="38"/>
      <c r="HC76" s="38"/>
      <c r="HD76" s="38"/>
      <c r="HE76" s="38"/>
      <c r="HF76" s="38"/>
      <c r="HG76" s="38"/>
      <c r="HH76" s="38"/>
      <c r="HI76" s="38"/>
      <c r="HJ76" s="38"/>
      <c r="HK76" s="38"/>
      <c r="HL76" s="38"/>
      <c r="HM76" s="38"/>
      <c r="HN76" s="38"/>
      <c r="HO76" s="38"/>
      <c r="HP76" s="38"/>
      <c r="HQ76" s="38"/>
      <c r="HR76" s="38"/>
      <c r="HS76" s="38"/>
      <c r="HT76" s="38"/>
      <c r="HU76" s="38"/>
      <c r="HV76" s="38"/>
      <c r="HW76" s="38"/>
      <c r="HX76" s="38"/>
      <c r="HY76" s="38"/>
      <c r="HZ76" s="38"/>
      <c r="IA76" s="38"/>
      <c r="IB76" s="38"/>
      <c r="IC76" s="38"/>
      <c r="ID76" s="38"/>
      <c r="IE76" s="38"/>
    </row>
    <row r="77" spans="1:239" s="37" customFormat="1" x14ac:dyDescent="0.2">
      <c r="A77" s="77"/>
      <c r="B77" s="78"/>
      <c r="C77" s="38"/>
      <c r="D77" s="38"/>
      <c r="E77" s="38"/>
      <c r="F77" s="38"/>
      <c r="G77" s="38"/>
      <c r="H77" s="79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  <c r="BM77" s="38"/>
      <c r="BN77" s="38"/>
      <c r="BO77" s="38"/>
      <c r="BP77" s="38"/>
      <c r="BQ77" s="38"/>
      <c r="BR77" s="38"/>
      <c r="BS77" s="38"/>
      <c r="BT77" s="38"/>
      <c r="BU77" s="38"/>
      <c r="BV77" s="38"/>
      <c r="BW77" s="38"/>
      <c r="BX77" s="38"/>
      <c r="BY77" s="38"/>
      <c r="BZ77" s="38"/>
      <c r="CA77" s="38"/>
      <c r="CB77" s="38"/>
      <c r="CC77" s="38"/>
      <c r="CD77" s="38"/>
      <c r="CE77" s="38"/>
      <c r="CF77" s="38"/>
      <c r="CG77" s="38"/>
      <c r="CH77" s="38"/>
      <c r="CI77" s="38"/>
      <c r="CJ77" s="38"/>
      <c r="CK77" s="38"/>
      <c r="CL77" s="38"/>
      <c r="CM77" s="38"/>
      <c r="CN77" s="38"/>
      <c r="CO77" s="38"/>
      <c r="CP77" s="38"/>
      <c r="CQ77" s="38"/>
      <c r="CR77" s="38"/>
      <c r="CS77" s="38"/>
      <c r="CT77" s="38"/>
      <c r="CU77" s="38"/>
      <c r="CV77" s="38"/>
      <c r="CW77" s="38"/>
      <c r="CX77" s="38"/>
      <c r="CY77" s="38"/>
      <c r="CZ77" s="38"/>
      <c r="DA77" s="38"/>
      <c r="DB77" s="38"/>
      <c r="DC77" s="38"/>
      <c r="DD77" s="38"/>
      <c r="DE77" s="38"/>
      <c r="DF77" s="38"/>
      <c r="DG77" s="38"/>
      <c r="DH77" s="38"/>
      <c r="DI77" s="38"/>
      <c r="DJ77" s="38"/>
      <c r="DK77" s="38"/>
      <c r="DL77" s="38"/>
      <c r="DM77" s="38"/>
      <c r="DN77" s="38"/>
      <c r="DO77" s="38"/>
      <c r="DP77" s="38"/>
      <c r="DQ77" s="38"/>
      <c r="DR77" s="38"/>
      <c r="DS77" s="38"/>
      <c r="DT77" s="38"/>
      <c r="DU77" s="38"/>
      <c r="DV77" s="38"/>
      <c r="DW77" s="38"/>
      <c r="DX77" s="38"/>
      <c r="DY77" s="38"/>
      <c r="DZ77" s="38"/>
      <c r="EA77" s="38"/>
      <c r="EB77" s="38"/>
      <c r="EC77" s="38"/>
      <c r="ED77" s="38"/>
      <c r="EE77" s="38"/>
      <c r="EF77" s="38"/>
      <c r="EG77" s="38"/>
      <c r="EH77" s="38"/>
      <c r="EI77" s="38"/>
      <c r="EJ77" s="38"/>
      <c r="EK77" s="38"/>
      <c r="EL77" s="38"/>
      <c r="EM77" s="38"/>
      <c r="EN77" s="38"/>
      <c r="EO77" s="38"/>
      <c r="EP77" s="38"/>
      <c r="EQ77" s="38"/>
      <c r="ER77" s="38"/>
      <c r="ES77" s="38"/>
      <c r="ET77" s="38"/>
      <c r="EU77" s="38"/>
      <c r="EV77" s="38"/>
      <c r="EW77" s="38"/>
      <c r="EX77" s="38"/>
      <c r="EY77" s="38"/>
      <c r="EZ77" s="38"/>
      <c r="FA77" s="38"/>
      <c r="FB77" s="38"/>
      <c r="FC77" s="38"/>
      <c r="FD77" s="38"/>
      <c r="FE77" s="38"/>
      <c r="FF77" s="38"/>
      <c r="FG77" s="38"/>
      <c r="FH77" s="38"/>
      <c r="FI77" s="38"/>
      <c r="FJ77" s="38"/>
      <c r="FK77" s="38"/>
      <c r="FL77" s="38"/>
      <c r="FM77" s="38"/>
      <c r="FN77" s="38"/>
      <c r="FO77" s="38"/>
      <c r="FP77" s="38"/>
      <c r="FQ77" s="38"/>
      <c r="FR77" s="38"/>
      <c r="FS77" s="38"/>
      <c r="FT77" s="38"/>
      <c r="FU77" s="38"/>
      <c r="FV77" s="38"/>
      <c r="FW77" s="38"/>
      <c r="FX77" s="38"/>
      <c r="FY77" s="38"/>
      <c r="FZ77" s="38"/>
      <c r="GA77" s="38"/>
      <c r="GB77" s="38"/>
      <c r="GC77" s="38"/>
      <c r="GD77" s="38"/>
      <c r="GE77" s="38"/>
      <c r="GF77" s="38"/>
      <c r="GG77" s="38"/>
      <c r="GH77" s="38"/>
      <c r="GI77" s="38"/>
      <c r="GJ77" s="38"/>
      <c r="GK77" s="38"/>
      <c r="GL77" s="38"/>
      <c r="GM77" s="38"/>
      <c r="GN77" s="38"/>
      <c r="GO77" s="38"/>
      <c r="GP77" s="38"/>
      <c r="GQ77" s="38"/>
      <c r="GR77" s="38"/>
      <c r="GS77" s="38"/>
      <c r="GT77" s="38"/>
      <c r="GU77" s="38"/>
      <c r="GV77" s="38"/>
      <c r="GW77" s="38"/>
      <c r="GX77" s="38"/>
      <c r="GY77" s="38"/>
      <c r="GZ77" s="38"/>
      <c r="HA77" s="38"/>
      <c r="HB77" s="38"/>
      <c r="HC77" s="38"/>
      <c r="HD77" s="38"/>
      <c r="HE77" s="38"/>
      <c r="HF77" s="38"/>
      <c r="HG77" s="38"/>
      <c r="HH77" s="38"/>
      <c r="HI77" s="38"/>
      <c r="HJ77" s="38"/>
      <c r="HK77" s="38"/>
      <c r="HL77" s="38"/>
      <c r="HM77" s="38"/>
      <c r="HN77" s="38"/>
      <c r="HO77" s="38"/>
      <c r="HP77" s="38"/>
      <c r="HQ77" s="38"/>
      <c r="HR77" s="38"/>
      <c r="HS77" s="38"/>
      <c r="HT77" s="38"/>
      <c r="HU77" s="38"/>
      <c r="HV77" s="38"/>
      <c r="HW77" s="38"/>
      <c r="HX77" s="38"/>
      <c r="HY77" s="38"/>
      <c r="HZ77" s="38"/>
      <c r="IA77" s="38"/>
      <c r="IB77" s="38"/>
      <c r="IC77" s="38"/>
      <c r="ID77" s="38"/>
      <c r="IE77" s="38"/>
    </row>
    <row r="78" spans="1:239" s="37" customFormat="1" x14ac:dyDescent="0.2">
      <c r="A78" s="77"/>
      <c r="B78" s="78"/>
      <c r="C78" s="38"/>
      <c r="D78" s="38"/>
      <c r="E78" s="38"/>
      <c r="F78" s="38"/>
      <c r="G78" s="38"/>
      <c r="H78" s="79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  <c r="BM78" s="38"/>
      <c r="BN78" s="38"/>
      <c r="BO78" s="38"/>
      <c r="BP78" s="38"/>
      <c r="BQ78" s="38"/>
      <c r="BR78" s="38"/>
      <c r="BS78" s="38"/>
      <c r="BT78" s="38"/>
      <c r="BU78" s="38"/>
      <c r="BV78" s="38"/>
      <c r="BW78" s="38"/>
      <c r="BX78" s="38"/>
      <c r="BY78" s="38"/>
      <c r="BZ78" s="38"/>
      <c r="CA78" s="38"/>
      <c r="CB78" s="38"/>
      <c r="CC78" s="38"/>
      <c r="CD78" s="38"/>
      <c r="CE78" s="38"/>
      <c r="CF78" s="38"/>
      <c r="CG78" s="38"/>
      <c r="CH78" s="38"/>
      <c r="CI78" s="38"/>
      <c r="CJ78" s="38"/>
      <c r="CK78" s="38"/>
      <c r="CL78" s="38"/>
      <c r="CM78" s="38"/>
      <c r="CN78" s="38"/>
      <c r="CO78" s="38"/>
      <c r="CP78" s="38"/>
      <c r="CQ78" s="38"/>
      <c r="CR78" s="38"/>
      <c r="CS78" s="38"/>
      <c r="CT78" s="38"/>
      <c r="CU78" s="38"/>
      <c r="CV78" s="38"/>
      <c r="CW78" s="38"/>
      <c r="CX78" s="38"/>
      <c r="CY78" s="38"/>
      <c r="CZ78" s="38"/>
      <c r="DA78" s="38"/>
      <c r="DB78" s="38"/>
      <c r="DC78" s="38"/>
      <c r="DD78" s="38"/>
      <c r="DE78" s="38"/>
      <c r="DF78" s="38"/>
      <c r="DG78" s="38"/>
      <c r="DH78" s="38"/>
      <c r="DI78" s="38"/>
      <c r="DJ78" s="38"/>
      <c r="DK78" s="38"/>
      <c r="DL78" s="38"/>
      <c r="DM78" s="38"/>
      <c r="DN78" s="38"/>
      <c r="DO78" s="38"/>
      <c r="DP78" s="38"/>
      <c r="DQ78" s="38"/>
      <c r="DR78" s="38"/>
      <c r="DS78" s="38"/>
      <c r="DT78" s="38"/>
      <c r="DU78" s="38"/>
      <c r="DV78" s="38"/>
      <c r="DW78" s="38"/>
      <c r="DX78" s="38"/>
      <c r="DY78" s="38"/>
      <c r="DZ78" s="38"/>
      <c r="EA78" s="38"/>
      <c r="EB78" s="38"/>
      <c r="EC78" s="38"/>
      <c r="ED78" s="38"/>
      <c r="EE78" s="38"/>
      <c r="EF78" s="38"/>
      <c r="EG78" s="38"/>
      <c r="EH78" s="38"/>
      <c r="EI78" s="38"/>
      <c r="EJ78" s="38"/>
      <c r="EK78" s="38"/>
      <c r="EL78" s="38"/>
      <c r="EM78" s="38"/>
      <c r="EN78" s="38"/>
      <c r="EO78" s="38"/>
      <c r="EP78" s="38"/>
      <c r="EQ78" s="38"/>
      <c r="ER78" s="38"/>
      <c r="ES78" s="38"/>
      <c r="ET78" s="38"/>
      <c r="EU78" s="38"/>
      <c r="EV78" s="38"/>
      <c r="EW78" s="38"/>
      <c r="EX78" s="38"/>
      <c r="EY78" s="38"/>
      <c r="EZ78" s="38"/>
      <c r="FA78" s="38"/>
      <c r="FB78" s="38"/>
      <c r="FC78" s="38"/>
      <c r="FD78" s="38"/>
      <c r="FE78" s="38"/>
      <c r="FF78" s="38"/>
      <c r="FG78" s="38"/>
      <c r="FH78" s="38"/>
      <c r="FI78" s="38"/>
      <c r="FJ78" s="38"/>
      <c r="FK78" s="38"/>
      <c r="FL78" s="38"/>
      <c r="FM78" s="38"/>
      <c r="FN78" s="38"/>
      <c r="FO78" s="38"/>
      <c r="FP78" s="38"/>
      <c r="FQ78" s="38"/>
      <c r="FR78" s="38"/>
      <c r="FS78" s="38"/>
      <c r="FT78" s="38"/>
      <c r="FU78" s="38"/>
      <c r="FV78" s="38"/>
      <c r="FW78" s="38"/>
      <c r="FX78" s="38"/>
      <c r="FY78" s="38"/>
      <c r="FZ78" s="38"/>
      <c r="GA78" s="38"/>
      <c r="GB78" s="38"/>
      <c r="GC78" s="38"/>
      <c r="GD78" s="38"/>
      <c r="GE78" s="38"/>
      <c r="GF78" s="38"/>
      <c r="GG78" s="38"/>
      <c r="GH78" s="38"/>
      <c r="GI78" s="38"/>
      <c r="GJ78" s="38"/>
      <c r="GK78" s="38"/>
      <c r="GL78" s="38"/>
      <c r="GM78" s="38"/>
      <c r="GN78" s="38"/>
      <c r="GO78" s="38"/>
      <c r="GP78" s="38"/>
      <c r="GQ78" s="38"/>
      <c r="GR78" s="38"/>
      <c r="GS78" s="38"/>
      <c r="GT78" s="38"/>
      <c r="GU78" s="38"/>
      <c r="GV78" s="38"/>
      <c r="GW78" s="38"/>
      <c r="GX78" s="38"/>
      <c r="GY78" s="38"/>
      <c r="GZ78" s="38"/>
      <c r="HA78" s="38"/>
      <c r="HB78" s="38"/>
      <c r="HC78" s="38"/>
      <c r="HD78" s="38"/>
      <c r="HE78" s="38"/>
      <c r="HF78" s="38"/>
      <c r="HG78" s="38"/>
      <c r="HH78" s="38"/>
      <c r="HI78" s="38"/>
      <c r="HJ78" s="38"/>
      <c r="HK78" s="38"/>
      <c r="HL78" s="38"/>
      <c r="HM78" s="38"/>
      <c r="HN78" s="38"/>
      <c r="HO78" s="38"/>
      <c r="HP78" s="38"/>
      <c r="HQ78" s="38"/>
      <c r="HR78" s="38"/>
      <c r="HS78" s="38"/>
      <c r="HT78" s="38"/>
      <c r="HU78" s="38"/>
      <c r="HV78" s="38"/>
      <c r="HW78" s="38"/>
      <c r="HX78" s="38"/>
      <c r="HY78" s="38"/>
      <c r="HZ78" s="38"/>
      <c r="IA78" s="38"/>
      <c r="IB78" s="38"/>
      <c r="IC78" s="38"/>
      <c r="ID78" s="38"/>
      <c r="IE78" s="38"/>
    </row>
    <row r="79" spans="1:239" s="37" customFormat="1" x14ac:dyDescent="0.2">
      <c r="A79" s="77"/>
      <c r="B79" s="78"/>
      <c r="C79" s="38"/>
      <c r="D79" s="38"/>
      <c r="E79" s="38"/>
      <c r="F79" s="38"/>
      <c r="G79" s="38"/>
      <c r="H79" s="79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  <c r="BM79" s="38"/>
      <c r="BN79" s="38"/>
      <c r="BO79" s="38"/>
      <c r="BP79" s="38"/>
      <c r="BQ79" s="38"/>
      <c r="BR79" s="38"/>
      <c r="BS79" s="38"/>
      <c r="BT79" s="38"/>
      <c r="BU79" s="38"/>
      <c r="BV79" s="38"/>
      <c r="BW79" s="38"/>
      <c r="BX79" s="38"/>
      <c r="BY79" s="38"/>
      <c r="BZ79" s="38"/>
      <c r="CA79" s="38"/>
      <c r="CB79" s="38"/>
      <c r="CC79" s="38"/>
      <c r="CD79" s="38"/>
      <c r="CE79" s="38"/>
      <c r="CF79" s="38"/>
      <c r="CG79" s="38"/>
      <c r="CH79" s="38"/>
      <c r="CI79" s="38"/>
      <c r="CJ79" s="38"/>
      <c r="CK79" s="38"/>
      <c r="CL79" s="38"/>
      <c r="CM79" s="38"/>
      <c r="CN79" s="38"/>
      <c r="CO79" s="38"/>
      <c r="CP79" s="38"/>
      <c r="CQ79" s="38"/>
      <c r="CR79" s="38"/>
      <c r="CS79" s="38"/>
      <c r="CT79" s="38"/>
      <c r="CU79" s="38"/>
      <c r="CV79" s="38"/>
      <c r="CW79" s="38"/>
      <c r="CX79" s="38"/>
      <c r="CY79" s="38"/>
      <c r="CZ79" s="38"/>
      <c r="DA79" s="38"/>
      <c r="DB79" s="38"/>
      <c r="DC79" s="38"/>
      <c r="DD79" s="38"/>
      <c r="DE79" s="38"/>
      <c r="DF79" s="38"/>
      <c r="DG79" s="38"/>
      <c r="DH79" s="38"/>
      <c r="DI79" s="38"/>
      <c r="DJ79" s="38"/>
      <c r="DK79" s="38"/>
      <c r="DL79" s="38"/>
      <c r="DM79" s="38"/>
      <c r="DN79" s="38"/>
      <c r="DO79" s="38"/>
      <c r="DP79" s="38"/>
      <c r="DQ79" s="38"/>
      <c r="DR79" s="38"/>
      <c r="DS79" s="38"/>
      <c r="DT79" s="38"/>
      <c r="DU79" s="38"/>
      <c r="DV79" s="38"/>
      <c r="DW79" s="38"/>
      <c r="DX79" s="38"/>
      <c r="DY79" s="38"/>
      <c r="DZ79" s="38"/>
      <c r="EA79" s="38"/>
      <c r="EB79" s="38"/>
      <c r="EC79" s="38"/>
      <c r="ED79" s="38"/>
      <c r="EE79" s="38"/>
      <c r="EF79" s="38"/>
      <c r="EG79" s="38"/>
      <c r="EH79" s="38"/>
      <c r="EI79" s="38"/>
      <c r="EJ79" s="38"/>
      <c r="EK79" s="38"/>
      <c r="EL79" s="38"/>
      <c r="EM79" s="38"/>
      <c r="EN79" s="38"/>
      <c r="EO79" s="38"/>
      <c r="EP79" s="38"/>
      <c r="EQ79" s="38"/>
      <c r="ER79" s="38"/>
      <c r="ES79" s="38"/>
      <c r="ET79" s="38"/>
      <c r="EU79" s="38"/>
      <c r="EV79" s="38"/>
      <c r="EW79" s="38"/>
      <c r="EX79" s="38"/>
      <c r="EY79" s="38"/>
      <c r="EZ79" s="38"/>
      <c r="FA79" s="38"/>
      <c r="FB79" s="38"/>
      <c r="FC79" s="38"/>
      <c r="FD79" s="38"/>
      <c r="FE79" s="38"/>
      <c r="FF79" s="38"/>
      <c r="FG79" s="38"/>
      <c r="FH79" s="38"/>
      <c r="FI79" s="38"/>
      <c r="FJ79" s="38"/>
      <c r="FK79" s="38"/>
      <c r="FL79" s="38"/>
      <c r="FM79" s="38"/>
      <c r="FN79" s="38"/>
      <c r="FO79" s="38"/>
      <c r="FP79" s="38"/>
      <c r="FQ79" s="38"/>
      <c r="FR79" s="38"/>
      <c r="FS79" s="38"/>
      <c r="FT79" s="38"/>
      <c r="FU79" s="38"/>
      <c r="FV79" s="38"/>
      <c r="FW79" s="38"/>
      <c r="FX79" s="38"/>
      <c r="FY79" s="38"/>
      <c r="FZ79" s="38"/>
      <c r="GA79" s="38"/>
      <c r="GB79" s="38"/>
      <c r="GC79" s="38"/>
      <c r="GD79" s="38"/>
      <c r="GE79" s="38"/>
      <c r="GF79" s="38"/>
      <c r="GG79" s="38"/>
      <c r="GH79" s="38"/>
      <c r="GI79" s="38"/>
      <c r="GJ79" s="38"/>
      <c r="GK79" s="38"/>
      <c r="GL79" s="38"/>
      <c r="GM79" s="38"/>
      <c r="GN79" s="38"/>
      <c r="GO79" s="38"/>
      <c r="GP79" s="38"/>
      <c r="GQ79" s="38"/>
      <c r="GR79" s="38"/>
      <c r="GS79" s="38"/>
      <c r="GT79" s="38"/>
      <c r="GU79" s="38"/>
      <c r="GV79" s="38"/>
      <c r="GW79" s="38"/>
      <c r="GX79" s="38"/>
      <c r="GY79" s="38"/>
      <c r="GZ79" s="38"/>
      <c r="HA79" s="38"/>
      <c r="HB79" s="38"/>
      <c r="HC79" s="38"/>
      <c r="HD79" s="38"/>
      <c r="HE79" s="38"/>
      <c r="HF79" s="38"/>
      <c r="HG79" s="38"/>
      <c r="HH79" s="38"/>
      <c r="HI79" s="38"/>
      <c r="HJ79" s="38"/>
      <c r="HK79" s="38"/>
      <c r="HL79" s="38"/>
      <c r="HM79" s="38"/>
      <c r="HN79" s="38"/>
      <c r="HO79" s="38"/>
      <c r="HP79" s="38"/>
      <c r="HQ79" s="38"/>
      <c r="HR79" s="38"/>
      <c r="HS79" s="38"/>
      <c r="HT79" s="38"/>
      <c r="HU79" s="38"/>
      <c r="HV79" s="38"/>
      <c r="HW79" s="38"/>
      <c r="HX79" s="38"/>
      <c r="HY79" s="38"/>
      <c r="HZ79" s="38"/>
      <c r="IA79" s="38"/>
      <c r="IB79" s="38"/>
      <c r="IC79" s="38"/>
      <c r="ID79" s="38"/>
      <c r="IE79" s="38"/>
    </row>
    <row r="80" spans="1:239" s="37" customFormat="1" x14ac:dyDescent="0.2">
      <c r="A80" s="77"/>
      <c r="B80" s="78"/>
      <c r="C80" s="38"/>
      <c r="D80" s="38"/>
      <c r="E80" s="38"/>
      <c r="F80" s="38"/>
      <c r="G80" s="38"/>
      <c r="H80" s="79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8"/>
      <c r="BQ80" s="38"/>
      <c r="BR80" s="38"/>
      <c r="BS80" s="38"/>
      <c r="BT80" s="38"/>
      <c r="BU80" s="38"/>
      <c r="BV80" s="38"/>
      <c r="BW80" s="38"/>
      <c r="BX80" s="38"/>
      <c r="BY80" s="38"/>
      <c r="BZ80" s="38"/>
      <c r="CA80" s="38"/>
      <c r="CB80" s="38"/>
      <c r="CC80" s="38"/>
      <c r="CD80" s="38"/>
      <c r="CE80" s="38"/>
      <c r="CF80" s="38"/>
      <c r="CG80" s="38"/>
      <c r="CH80" s="38"/>
      <c r="CI80" s="38"/>
      <c r="CJ80" s="38"/>
      <c r="CK80" s="38"/>
      <c r="CL80" s="38"/>
      <c r="CM80" s="38"/>
      <c r="CN80" s="38"/>
      <c r="CO80" s="38"/>
      <c r="CP80" s="38"/>
      <c r="CQ80" s="38"/>
      <c r="CR80" s="38"/>
      <c r="CS80" s="38"/>
      <c r="CT80" s="38"/>
      <c r="CU80" s="38"/>
      <c r="CV80" s="38"/>
      <c r="CW80" s="38"/>
      <c r="CX80" s="38"/>
      <c r="CY80" s="38"/>
      <c r="CZ80" s="38"/>
      <c r="DA80" s="38"/>
      <c r="DB80" s="38"/>
      <c r="DC80" s="38"/>
      <c r="DD80" s="38"/>
      <c r="DE80" s="38"/>
      <c r="DF80" s="38"/>
      <c r="DG80" s="38"/>
      <c r="DH80" s="38"/>
      <c r="DI80" s="38"/>
      <c r="DJ80" s="38"/>
      <c r="DK80" s="38"/>
      <c r="DL80" s="38"/>
      <c r="DM80" s="38"/>
      <c r="DN80" s="38"/>
      <c r="DO80" s="38"/>
      <c r="DP80" s="38"/>
      <c r="DQ80" s="38"/>
      <c r="DR80" s="38"/>
      <c r="DS80" s="38"/>
      <c r="DT80" s="38"/>
      <c r="DU80" s="38"/>
      <c r="DV80" s="38"/>
      <c r="DW80" s="38"/>
      <c r="DX80" s="38"/>
      <c r="DY80" s="38"/>
      <c r="DZ80" s="38"/>
      <c r="EA80" s="38"/>
      <c r="EB80" s="38"/>
      <c r="EC80" s="38"/>
      <c r="ED80" s="38"/>
      <c r="EE80" s="38"/>
      <c r="EF80" s="38"/>
      <c r="EG80" s="38"/>
      <c r="EH80" s="38"/>
      <c r="EI80" s="38"/>
      <c r="EJ80" s="38"/>
      <c r="EK80" s="38"/>
      <c r="EL80" s="38"/>
      <c r="EM80" s="38"/>
      <c r="EN80" s="38"/>
      <c r="EO80" s="38"/>
      <c r="EP80" s="38"/>
      <c r="EQ80" s="38"/>
      <c r="ER80" s="38"/>
      <c r="ES80" s="38"/>
      <c r="ET80" s="38"/>
      <c r="EU80" s="38"/>
      <c r="EV80" s="38"/>
      <c r="EW80" s="38"/>
      <c r="EX80" s="38"/>
      <c r="EY80" s="38"/>
      <c r="EZ80" s="38"/>
      <c r="FA80" s="38"/>
      <c r="FB80" s="38"/>
      <c r="FC80" s="38"/>
      <c r="FD80" s="38"/>
      <c r="FE80" s="38"/>
      <c r="FF80" s="38"/>
      <c r="FG80" s="38"/>
      <c r="FH80" s="38"/>
      <c r="FI80" s="38"/>
      <c r="FJ80" s="38"/>
      <c r="FK80" s="38"/>
      <c r="FL80" s="38"/>
      <c r="FM80" s="38"/>
      <c r="FN80" s="38"/>
      <c r="FO80" s="38"/>
      <c r="FP80" s="38"/>
      <c r="FQ80" s="38"/>
      <c r="FR80" s="38"/>
      <c r="FS80" s="38"/>
      <c r="FT80" s="38"/>
      <c r="FU80" s="38"/>
      <c r="FV80" s="38"/>
      <c r="FW80" s="38"/>
      <c r="FX80" s="38"/>
      <c r="FY80" s="38"/>
      <c r="FZ80" s="38"/>
      <c r="GA80" s="38"/>
      <c r="GB80" s="38"/>
      <c r="GC80" s="38"/>
      <c r="GD80" s="38"/>
      <c r="GE80" s="38"/>
      <c r="GF80" s="38"/>
      <c r="GG80" s="38"/>
      <c r="GH80" s="38"/>
      <c r="GI80" s="38"/>
      <c r="GJ80" s="38"/>
      <c r="GK80" s="38"/>
      <c r="GL80" s="38"/>
      <c r="GM80" s="38"/>
      <c r="GN80" s="38"/>
      <c r="GO80" s="38"/>
      <c r="GP80" s="38"/>
      <c r="GQ80" s="38"/>
      <c r="GR80" s="38"/>
      <c r="GS80" s="38"/>
      <c r="GT80" s="38"/>
      <c r="GU80" s="38"/>
      <c r="GV80" s="38"/>
      <c r="GW80" s="38"/>
      <c r="GX80" s="38"/>
      <c r="GY80" s="38"/>
      <c r="GZ80" s="38"/>
      <c r="HA80" s="38"/>
      <c r="HB80" s="38"/>
      <c r="HC80" s="38"/>
      <c r="HD80" s="38"/>
      <c r="HE80" s="38"/>
      <c r="HF80" s="38"/>
      <c r="HG80" s="38"/>
      <c r="HH80" s="38"/>
      <c r="HI80" s="38"/>
      <c r="HJ80" s="38"/>
      <c r="HK80" s="38"/>
      <c r="HL80" s="38"/>
      <c r="HM80" s="38"/>
      <c r="HN80" s="38"/>
      <c r="HO80" s="38"/>
      <c r="HP80" s="38"/>
      <c r="HQ80" s="38"/>
      <c r="HR80" s="38"/>
      <c r="HS80" s="38"/>
      <c r="HT80" s="38"/>
      <c r="HU80" s="38"/>
      <c r="HV80" s="38"/>
      <c r="HW80" s="38"/>
      <c r="HX80" s="38"/>
      <c r="HY80" s="38"/>
      <c r="HZ80" s="38"/>
      <c r="IA80" s="38"/>
      <c r="IB80" s="38"/>
      <c r="IC80" s="38"/>
      <c r="ID80" s="38"/>
      <c r="IE80" s="38"/>
    </row>
    <row r="81" spans="1:239" s="37" customFormat="1" x14ac:dyDescent="0.2">
      <c r="A81" s="77"/>
      <c r="B81" s="78"/>
      <c r="C81" s="38"/>
      <c r="D81" s="38"/>
      <c r="E81" s="38"/>
      <c r="F81" s="38"/>
      <c r="G81" s="38"/>
      <c r="H81" s="79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  <c r="BQ81" s="38"/>
      <c r="BR81" s="38"/>
      <c r="BS81" s="38"/>
      <c r="BT81" s="38"/>
      <c r="BU81" s="38"/>
      <c r="BV81" s="38"/>
      <c r="BW81" s="38"/>
      <c r="BX81" s="38"/>
      <c r="BY81" s="38"/>
      <c r="BZ81" s="38"/>
      <c r="CA81" s="38"/>
      <c r="CB81" s="38"/>
      <c r="CC81" s="38"/>
      <c r="CD81" s="38"/>
      <c r="CE81" s="38"/>
      <c r="CF81" s="38"/>
      <c r="CG81" s="38"/>
      <c r="CH81" s="38"/>
      <c r="CI81" s="38"/>
      <c r="CJ81" s="38"/>
      <c r="CK81" s="38"/>
      <c r="CL81" s="38"/>
      <c r="CM81" s="38"/>
      <c r="CN81" s="38"/>
      <c r="CO81" s="38"/>
      <c r="CP81" s="38"/>
      <c r="CQ81" s="38"/>
      <c r="CR81" s="38"/>
      <c r="CS81" s="38"/>
      <c r="CT81" s="38"/>
      <c r="CU81" s="38"/>
      <c r="CV81" s="38"/>
      <c r="CW81" s="38"/>
      <c r="CX81" s="38"/>
      <c r="CY81" s="38"/>
      <c r="CZ81" s="38"/>
      <c r="DA81" s="38"/>
      <c r="DB81" s="38"/>
      <c r="DC81" s="38"/>
      <c r="DD81" s="38"/>
      <c r="DE81" s="38"/>
      <c r="DF81" s="38"/>
      <c r="DG81" s="38"/>
      <c r="DH81" s="38"/>
      <c r="DI81" s="38"/>
      <c r="DJ81" s="38"/>
      <c r="DK81" s="38"/>
      <c r="DL81" s="38"/>
      <c r="DM81" s="38"/>
      <c r="DN81" s="38"/>
      <c r="DO81" s="38"/>
      <c r="DP81" s="38"/>
      <c r="DQ81" s="38"/>
      <c r="DR81" s="38"/>
      <c r="DS81" s="38"/>
      <c r="DT81" s="38"/>
      <c r="DU81" s="38"/>
      <c r="DV81" s="38"/>
      <c r="DW81" s="38"/>
      <c r="DX81" s="38"/>
      <c r="DY81" s="38"/>
      <c r="DZ81" s="38"/>
      <c r="EA81" s="38"/>
      <c r="EB81" s="38"/>
      <c r="EC81" s="38"/>
      <c r="ED81" s="38"/>
      <c r="EE81" s="38"/>
      <c r="EF81" s="38"/>
      <c r="EG81" s="38"/>
      <c r="EH81" s="38"/>
      <c r="EI81" s="38"/>
      <c r="EJ81" s="38"/>
      <c r="EK81" s="38"/>
      <c r="EL81" s="38"/>
      <c r="EM81" s="38"/>
      <c r="EN81" s="38"/>
      <c r="EO81" s="38"/>
      <c r="EP81" s="38"/>
      <c r="EQ81" s="38"/>
      <c r="ER81" s="38"/>
      <c r="ES81" s="38"/>
      <c r="ET81" s="38"/>
      <c r="EU81" s="38"/>
      <c r="EV81" s="38"/>
      <c r="EW81" s="38"/>
      <c r="EX81" s="38"/>
      <c r="EY81" s="38"/>
      <c r="EZ81" s="38"/>
      <c r="FA81" s="38"/>
      <c r="FB81" s="38"/>
      <c r="FC81" s="38"/>
      <c r="FD81" s="38"/>
      <c r="FE81" s="38"/>
      <c r="FF81" s="38"/>
      <c r="FG81" s="38"/>
      <c r="FH81" s="38"/>
      <c r="FI81" s="38"/>
      <c r="FJ81" s="38"/>
      <c r="FK81" s="38"/>
      <c r="FL81" s="38"/>
      <c r="FM81" s="38"/>
      <c r="FN81" s="38"/>
      <c r="FO81" s="38"/>
      <c r="FP81" s="38"/>
      <c r="FQ81" s="38"/>
      <c r="FR81" s="38"/>
      <c r="FS81" s="38"/>
      <c r="FT81" s="38"/>
      <c r="FU81" s="38"/>
      <c r="FV81" s="38"/>
      <c r="FW81" s="38"/>
      <c r="FX81" s="38"/>
      <c r="FY81" s="38"/>
      <c r="FZ81" s="38"/>
      <c r="GA81" s="38"/>
      <c r="GB81" s="38"/>
      <c r="GC81" s="38"/>
      <c r="GD81" s="38"/>
      <c r="GE81" s="38"/>
      <c r="GF81" s="38"/>
      <c r="GG81" s="38"/>
      <c r="GH81" s="38"/>
      <c r="GI81" s="38"/>
      <c r="GJ81" s="38"/>
      <c r="GK81" s="38"/>
      <c r="GL81" s="38"/>
      <c r="GM81" s="38"/>
      <c r="GN81" s="38"/>
      <c r="GO81" s="38"/>
      <c r="GP81" s="38"/>
      <c r="GQ81" s="38"/>
      <c r="GR81" s="38"/>
      <c r="GS81" s="38"/>
      <c r="GT81" s="38"/>
      <c r="GU81" s="38"/>
      <c r="GV81" s="38"/>
      <c r="GW81" s="38"/>
      <c r="GX81" s="38"/>
      <c r="GY81" s="38"/>
      <c r="GZ81" s="38"/>
      <c r="HA81" s="38"/>
      <c r="HB81" s="38"/>
      <c r="HC81" s="38"/>
      <c r="HD81" s="38"/>
      <c r="HE81" s="38"/>
      <c r="HF81" s="38"/>
      <c r="HG81" s="38"/>
      <c r="HH81" s="38"/>
      <c r="HI81" s="38"/>
      <c r="HJ81" s="38"/>
      <c r="HK81" s="38"/>
      <c r="HL81" s="38"/>
      <c r="HM81" s="38"/>
      <c r="HN81" s="38"/>
      <c r="HO81" s="38"/>
      <c r="HP81" s="38"/>
      <c r="HQ81" s="38"/>
      <c r="HR81" s="38"/>
      <c r="HS81" s="38"/>
      <c r="HT81" s="38"/>
      <c r="HU81" s="38"/>
      <c r="HV81" s="38"/>
      <c r="HW81" s="38"/>
      <c r="HX81" s="38"/>
      <c r="HY81" s="38"/>
      <c r="HZ81" s="38"/>
      <c r="IA81" s="38"/>
      <c r="IB81" s="38"/>
      <c r="IC81" s="38"/>
      <c r="ID81" s="38"/>
      <c r="IE81" s="38"/>
    </row>
    <row r="82" spans="1:239" s="37" customFormat="1" x14ac:dyDescent="0.2">
      <c r="A82" s="77"/>
      <c r="B82" s="78"/>
      <c r="C82" s="38"/>
      <c r="D82" s="38"/>
      <c r="E82" s="38"/>
      <c r="F82" s="38"/>
      <c r="G82" s="38"/>
      <c r="H82" s="79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38"/>
      <c r="BR82" s="38"/>
      <c r="BS82" s="38"/>
      <c r="BT82" s="38"/>
      <c r="BU82" s="38"/>
      <c r="BV82" s="38"/>
      <c r="BW82" s="38"/>
      <c r="BX82" s="38"/>
      <c r="BY82" s="38"/>
      <c r="BZ82" s="38"/>
      <c r="CA82" s="38"/>
      <c r="CB82" s="38"/>
      <c r="CC82" s="38"/>
      <c r="CD82" s="38"/>
      <c r="CE82" s="38"/>
      <c r="CF82" s="38"/>
      <c r="CG82" s="38"/>
      <c r="CH82" s="38"/>
      <c r="CI82" s="38"/>
      <c r="CJ82" s="38"/>
      <c r="CK82" s="38"/>
      <c r="CL82" s="38"/>
      <c r="CM82" s="38"/>
      <c r="CN82" s="38"/>
      <c r="CO82" s="38"/>
      <c r="CP82" s="38"/>
      <c r="CQ82" s="38"/>
      <c r="CR82" s="38"/>
      <c r="CS82" s="38"/>
      <c r="CT82" s="38"/>
      <c r="CU82" s="38"/>
      <c r="CV82" s="38"/>
      <c r="CW82" s="38"/>
      <c r="CX82" s="38"/>
      <c r="CY82" s="38"/>
      <c r="CZ82" s="38"/>
      <c r="DA82" s="38"/>
      <c r="DB82" s="38"/>
      <c r="DC82" s="38"/>
      <c r="DD82" s="38"/>
      <c r="DE82" s="38"/>
      <c r="DF82" s="38"/>
      <c r="DG82" s="38"/>
      <c r="DH82" s="38"/>
      <c r="DI82" s="38"/>
      <c r="DJ82" s="38"/>
      <c r="DK82" s="38"/>
      <c r="DL82" s="38"/>
      <c r="DM82" s="38"/>
      <c r="DN82" s="38"/>
      <c r="DO82" s="38"/>
      <c r="DP82" s="38"/>
      <c r="DQ82" s="38"/>
      <c r="DR82" s="38"/>
      <c r="DS82" s="38"/>
      <c r="DT82" s="38"/>
      <c r="DU82" s="38"/>
      <c r="DV82" s="38"/>
      <c r="DW82" s="38"/>
      <c r="DX82" s="38"/>
      <c r="DY82" s="38"/>
      <c r="DZ82" s="38"/>
      <c r="EA82" s="38"/>
      <c r="EB82" s="38"/>
      <c r="EC82" s="38"/>
      <c r="ED82" s="38"/>
      <c r="EE82" s="38"/>
      <c r="EF82" s="38"/>
      <c r="EG82" s="38"/>
      <c r="EH82" s="38"/>
      <c r="EI82" s="38"/>
      <c r="EJ82" s="38"/>
      <c r="EK82" s="38"/>
      <c r="EL82" s="38"/>
      <c r="EM82" s="38"/>
      <c r="EN82" s="38"/>
      <c r="EO82" s="38"/>
      <c r="EP82" s="38"/>
      <c r="EQ82" s="38"/>
      <c r="ER82" s="38"/>
      <c r="ES82" s="38"/>
      <c r="ET82" s="38"/>
      <c r="EU82" s="38"/>
      <c r="EV82" s="38"/>
      <c r="EW82" s="38"/>
      <c r="EX82" s="38"/>
      <c r="EY82" s="38"/>
      <c r="EZ82" s="38"/>
      <c r="FA82" s="38"/>
      <c r="FB82" s="38"/>
      <c r="FC82" s="38"/>
      <c r="FD82" s="38"/>
      <c r="FE82" s="38"/>
      <c r="FF82" s="38"/>
      <c r="FG82" s="38"/>
      <c r="FH82" s="38"/>
      <c r="FI82" s="38"/>
      <c r="FJ82" s="38"/>
      <c r="FK82" s="38"/>
      <c r="FL82" s="38"/>
      <c r="FM82" s="38"/>
      <c r="FN82" s="38"/>
      <c r="FO82" s="38"/>
      <c r="FP82" s="38"/>
      <c r="FQ82" s="38"/>
      <c r="FR82" s="38"/>
      <c r="FS82" s="38"/>
      <c r="FT82" s="38"/>
      <c r="FU82" s="38"/>
      <c r="FV82" s="38"/>
      <c r="FW82" s="38"/>
      <c r="FX82" s="38"/>
      <c r="FY82" s="38"/>
      <c r="FZ82" s="38"/>
      <c r="GA82" s="38"/>
      <c r="GB82" s="38"/>
      <c r="GC82" s="38"/>
      <c r="GD82" s="38"/>
      <c r="GE82" s="38"/>
      <c r="GF82" s="38"/>
      <c r="GG82" s="38"/>
      <c r="GH82" s="38"/>
      <c r="GI82" s="38"/>
      <c r="GJ82" s="38"/>
      <c r="GK82" s="38"/>
      <c r="GL82" s="38"/>
      <c r="GM82" s="38"/>
      <c r="GN82" s="38"/>
      <c r="GO82" s="38"/>
      <c r="GP82" s="38"/>
      <c r="GQ82" s="38"/>
      <c r="GR82" s="38"/>
      <c r="GS82" s="38"/>
      <c r="GT82" s="38"/>
      <c r="GU82" s="38"/>
      <c r="GV82" s="38"/>
      <c r="GW82" s="38"/>
      <c r="GX82" s="38"/>
      <c r="GY82" s="38"/>
      <c r="GZ82" s="38"/>
      <c r="HA82" s="38"/>
      <c r="HB82" s="38"/>
      <c r="HC82" s="38"/>
      <c r="HD82" s="38"/>
      <c r="HE82" s="38"/>
      <c r="HF82" s="38"/>
      <c r="HG82" s="38"/>
      <c r="HH82" s="38"/>
      <c r="HI82" s="38"/>
      <c r="HJ82" s="38"/>
      <c r="HK82" s="38"/>
      <c r="HL82" s="38"/>
      <c r="HM82" s="38"/>
      <c r="HN82" s="38"/>
      <c r="HO82" s="38"/>
      <c r="HP82" s="38"/>
      <c r="HQ82" s="38"/>
      <c r="HR82" s="38"/>
      <c r="HS82" s="38"/>
      <c r="HT82" s="38"/>
      <c r="HU82" s="38"/>
      <c r="HV82" s="38"/>
      <c r="HW82" s="38"/>
      <c r="HX82" s="38"/>
      <c r="HY82" s="38"/>
      <c r="HZ82" s="38"/>
      <c r="IA82" s="38"/>
      <c r="IB82" s="38"/>
      <c r="IC82" s="38"/>
      <c r="ID82" s="38"/>
      <c r="IE82" s="38"/>
    </row>
    <row r="83" spans="1:239" s="37" customFormat="1" x14ac:dyDescent="0.2">
      <c r="A83" s="77"/>
      <c r="B83" s="78"/>
      <c r="C83" s="38"/>
      <c r="D83" s="38"/>
      <c r="E83" s="38"/>
      <c r="F83" s="38"/>
      <c r="G83" s="38"/>
      <c r="H83" s="79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8"/>
      <c r="BQ83" s="38"/>
      <c r="BR83" s="38"/>
      <c r="BS83" s="38"/>
      <c r="BT83" s="38"/>
      <c r="BU83" s="38"/>
      <c r="BV83" s="38"/>
      <c r="BW83" s="38"/>
      <c r="BX83" s="38"/>
      <c r="BY83" s="38"/>
      <c r="BZ83" s="38"/>
      <c r="CA83" s="38"/>
      <c r="CB83" s="38"/>
      <c r="CC83" s="38"/>
      <c r="CD83" s="38"/>
      <c r="CE83" s="38"/>
      <c r="CF83" s="38"/>
      <c r="CG83" s="38"/>
      <c r="CH83" s="38"/>
      <c r="CI83" s="38"/>
      <c r="CJ83" s="38"/>
      <c r="CK83" s="38"/>
      <c r="CL83" s="38"/>
      <c r="CM83" s="38"/>
      <c r="CN83" s="38"/>
      <c r="CO83" s="38"/>
      <c r="CP83" s="38"/>
      <c r="CQ83" s="38"/>
      <c r="CR83" s="38"/>
      <c r="CS83" s="38"/>
      <c r="CT83" s="38"/>
      <c r="CU83" s="38"/>
      <c r="CV83" s="38"/>
      <c r="CW83" s="38"/>
      <c r="CX83" s="38"/>
      <c r="CY83" s="38"/>
      <c r="CZ83" s="38"/>
      <c r="DA83" s="38"/>
      <c r="DB83" s="38"/>
      <c r="DC83" s="38"/>
      <c r="DD83" s="38"/>
      <c r="DE83" s="38"/>
      <c r="DF83" s="38"/>
      <c r="DG83" s="38"/>
      <c r="DH83" s="38"/>
      <c r="DI83" s="38"/>
      <c r="DJ83" s="38"/>
      <c r="DK83" s="38"/>
      <c r="DL83" s="38"/>
      <c r="DM83" s="38"/>
      <c r="DN83" s="38"/>
      <c r="DO83" s="38"/>
      <c r="DP83" s="38"/>
      <c r="DQ83" s="38"/>
      <c r="DR83" s="38"/>
      <c r="DS83" s="38"/>
      <c r="DT83" s="38"/>
      <c r="DU83" s="38"/>
      <c r="DV83" s="38"/>
      <c r="DW83" s="38"/>
      <c r="DX83" s="38"/>
      <c r="DY83" s="38"/>
      <c r="DZ83" s="38"/>
      <c r="EA83" s="38"/>
      <c r="EB83" s="38"/>
      <c r="EC83" s="38"/>
      <c r="ED83" s="38"/>
      <c r="EE83" s="38"/>
      <c r="EF83" s="38"/>
      <c r="EG83" s="38"/>
      <c r="EH83" s="38"/>
      <c r="EI83" s="38"/>
      <c r="EJ83" s="38"/>
      <c r="EK83" s="38"/>
      <c r="EL83" s="38"/>
      <c r="EM83" s="38"/>
      <c r="EN83" s="38"/>
      <c r="EO83" s="38"/>
      <c r="EP83" s="38"/>
      <c r="EQ83" s="38"/>
      <c r="ER83" s="38"/>
      <c r="ES83" s="38"/>
      <c r="ET83" s="38"/>
      <c r="EU83" s="38"/>
      <c r="EV83" s="38"/>
      <c r="EW83" s="38"/>
      <c r="EX83" s="38"/>
      <c r="EY83" s="38"/>
      <c r="EZ83" s="38"/>
      <c r="FA83" s="38"/>
      <c r="FB83" s="38"/>
      <c r="FC83" s="38"/>
      <c r="FD83" s="38"/>
      <c r="FE83" s="38"/>
      <c r="FF83" s="38"/>
      <c r="FG83" s="38"/>
      <c r="FH83" s="38"/>
      <c r="FI83" s="38"/>
      <c r="FJ83" s="38"/>
      <c r="FK83" s="38"/>
      <c r="FL83" s="38"/>
      <c r="FM83" s="38"/>
      <c r="FN83" s="38"/>
      <c r="FO83" s="38"/>
      <c r="FP83" s="38"/>
      <c r="FQ83" s="38"/>
      <c r="FR83" s="38"/>
      <c r="FS83" s="38"/>
      <c r="FT83" s="38"/>
      <c r="FU83" s="38"/>
      <c r="FV83" s="38"/>
      <c r="FW83" s="38"/>
      <c r="FX83" s="38"/>
      <c r="FY83" s="38"/>
      <c r="FZ83" s="38"/>
      <c r="GA83" s="38"/>
      <c r="GB83" s="38"/>
      <c r="GC83" s="38"/>
      <c r="GD83" s="38"/>
      <c r="GE83" s="38"/>
      <c r="GF83" s="38"/>
      <c r="GG83" s="38"/>
      <c r="GH83" s="38"/>
      <c r="GI83" s="38"/>
      <c r="GJ83" s="38"/>
      <c r="GK83" s="38"/>
      <c r="GL83" s="38"/>
      <c r="GM83" s="38"/>
      <c r="GN83" s="38"/>
      <c r="GO83" s="38"/>
      <c r="GP83" s="38"/>
      <c r="GQ83" s="38"/>
      <c r="GR83" s="38"/>
      <c r="GS83" s="38"/>
      <c r="GT83" s="38"/>
      <c r="GU83" s="38"/>
      <c r="GV83" s="38"/>
      <c r="GW83" s="38"/>
      <c r="GX83" s="38"/>
      <c r="GY83" s="38"/>
      <c r="GZ83" s="38"/>
      <c r="HA83" s="38"/>
      <c r="HB83" s="38"/>
      <c r="HC83" s="38"/>
      <c r="HD83" s="38"/>
      <c r="HE83" s="38"/>
      <c r="HF83" s="38"/>
      <c r="HG83" s="38"/>
      <c r="HH83" s="38"/>
      <c r="HI83" s="38"/>
      <c r="HJ83" s="38"/>
      <c r="HK83" s="38"/>
      <c r="HL83" s="38"/>
      <c r="HM83" s="38"/>
      <c r="HN83" s="38"/>
      <c r="HO83" s="38"/>
      <c r="HP83" s="38"/>
      <c r="HQ83" s="38"/>
      <c r="HR83" s="38"/>
      <c r="HS83" s="38"/>
      <c r="HT83" s="38"/>
      <c r="HU83" s="38"/>
      <c r="HV83" s="38"/>
      <c r="HW83" s="38"/>
      <c r="HX83" s="38"/>
      <c r="HY83" s="38"/>
      <c r="HZ83" s="38"/>
      <c r="IA83" s="38"/>
      <c r="IB83" s="38"/>
      <c r="IC83" s="38"/>
      <c r="ID83" s="38"/>
      <c r="IE83" s="38"/>
    </row>
    <row r="84" spans="1:239" s="37" customFormat="1" x14ac:dyDescent="0.2">
      <c r="A84" s="77"/>
      <c r="B84" s="78"/>
      <c r="C84" s="38"/>
      <c r="D84" s="38"/>
      <c r="E84" s="38"/>
      <c r="F84" s="38"/>
      <c r="G84" s="38"/>
      <c r="H84" s="79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38"/>
      <c r="BI84" s="38"/>
      <c r="BJ84" s="38"/>
      <c r="BK84" s="38"/>
      <c r="BL84" s="38"/>
      <c r="BM84" s="38"/>
      <c r="BN84" s="38"/>
      <c r="BO84" s="38"/>
      <c r="BP84" s="38"/>
      <c r="BQ84" s="38"/>
      <c r="BR84" s="38"/>
      <c r="BS84" s="38"/>
      <c r="BT84" s="38"/>
      <c r="BU84" s="38"/>
      <c r="BV84" s="38"/>
      <c r="BW84" s="38"/>
      <c r="BX84" s="38"/>
      <c r="BY84" s="38"/>
      <c r="BZ84" s="38"/>
      <c r="CA84" s="38"/>
      <c r="CB84" s="38"/>
      <c r="CC84" s="38"/>
      <c r="CD84" s="38"/>
      <c r="CE84" s="38"/>
      <c r="CF84" s="38"/>
      <c r="CG84" s="38"/>
      <c r="CH84" s="38"/>
      <c r="CI84" s="38"/>
      <c r="CJ84" s="38"/>
      <c r="CK84" s="38"/>
      <c r="CL84" s="38"/>
      <c r="CM84" s="38"/>
      <c r="CN84" s="38"/>
      <c r="CO84" s="38"/>
      <c r="CP84" s="38"/>
      <c r="CQ84" s="38"/>
      <c r="CR84" s="38"/>
      <c r="CS84" s="38"/>
      <c r="CT84" s="38"/>
      <c r="CU84" s="38"/>
      <c r="CV84" s="38"/>
      <c r="CW84" s="38"/>
      <c r="CX84" s="38"/>
      <c r="CY84" s="38"/>
      <c r="CZ84" s="38"/>
      <c r="DA84" s="38"/>
      <c r="DB84" s="38"/>
      <c r="DC84" s="38"/>
      <c r="DD84" s="38"/>
      <c r="DE84" s="38"/>
      <c r="DF84" s="38"/>
      <c r="DG84" s="38"/>
      <c r="DH84" s="38"/>
      <c r="DI84" s="38"/>
      <c r="DJ84" s="38"/>
      <c r="DK84" s="38"/>
      <c r="DL84" s="38"/>
      <c r="DM84" s="38"/>
      <c r="DN84" s="38"/>
      <c r="DO84" s="38"/>
      <c r="DP84" s="38"/>
      <c r="DQ84" s="38"/>
      <c r="DR84" s="38"/>
      <c r="DS84" s="38"/>
      <c r="DT84" s="38"/>
      <c r="DU84" s="38"/>
      <c r="DV84" s="38"/>
      <c r="DW84" s="38"/>
      <c r="DX84" s="38"/>
      <c r="DY84" s="38"/>
      <c r="DZ84" s="38"/>
      <c r="EA84" s="38"/>
      <c r="EB84" s="38"/>
      <c r="EC84" s="38"/>
      <c r="ED84" s="38"/>
      <c r="EE84" s="38"/>
      <c r="EF84" s="38"/>
      <c r="EG84" s="38"/>
      <c r="EH84" s="38"/>
      <c r="EI84" s="38"/>
      <c r="EJ84" s="38"/>
      <c r="EK84" s="38"/>
      <c r="EL84" s="38"/>
      <c r="EM84" s="38"/>
      <c r="EN84" s="38"/>
      <c r="EO84" s="38"/>
      <c r="EP84" s="38"/>
      <c r="EQ84" s="38"/>
      <c r="ER84" s="38"/>
      <c r="ES84" s="38"/>
      <c r="ET84" s="38"/>
      <c r="EU84" s="38"/>
      <c r="EV84" s="38"/>
      <c r="EW84" s="38"/>
      <c r="EX84" s="38"/>
      <c r="EY84" s="38"/>
      <c r="EZ84" s="38"/>
      <c r="FA84" s="38"/>
      <c r="FB84" s="38"/>
      <c r="FC84" s="38"/>
      <c r="FD84" s="38"/>
      <c r="FE84" s="38"/>
      <c r="FF84" s="38"/>
      <c r="FG84" s="38"/>
      <c r="FH84" s="38"/>
      <c r="FI84" s="38"/>
      <c r="FJ84" s="38"/>
      <c r="FK84" s="38"/>
      <c r="FL84" s="38"/>
      <c r="FM84" s="38"/>
      <c r="FN84" s="38"/>
      <c r="FO84" s="38"/>
      <c r="FP84" s="38"/>
      <c r="FQ84" s="38"/>
      <c r="FR84" s="38"/>
      <c r="FS84" s="38"/>
      <c r="FT84" s="38"/>
      <c r="FU84" s="38"/>
      <c r="FV84" s="38"/>
      <c r="FW84" s="38"/>
      <c r="FX84" s="38"/>
      <c r="FY84" s="38"/>
      <c r="FZ84" s="38"/>
      <c r="GA84" s="38"/>
      <c r="GB84" s="38"/>
      <c r="GC84" s="38"/>
      <c r="GD84" s="38"/>
      <c r="GE84" s="38"/>
      <c r="GF84" s="38"/>
      <c r="GG84" s="38"/>
      <c r="GH84" s="38"/>
      <c r="GI84" s="38"/>
      <c r="GJ84" s="38"/>
      <c r="GK84" s="38"/>
      <c r="GL84" s="38"/>
      <c r="GM84" s="38"/>
      <c r="GN84" s="38"/>
      <c r="GO84" s="38"/>
      <c r="GP84" s="38"/>
      <c r="GQ84" s="38"/>
      <c r="GR84" s="38"/>
      <c r="GS84" s="38"/>
      <c r="GT84" s="38"/>
      <c r="GU84" s="38"/>
      <c r="GV84" s="38"/>
      <c r="GW84" s="38"/>
      <c r="GX84" s="38"/>
      <c r="GY84" s="38"/>
      <c r="GZ84" s="38"/>
      <c r="HA84" s="38"/>
      <c r="HB84" s="38"/>
      <c r="HC84" s="38"/>
      <c r="HD84" s="38"/>
      <c r="HE84" s="38"/>
      <c r="HF84" s="38"/>
      <c r="HG84" s="38"/>
      <c r="HH84" s="38"/>
      <c r="HI84" s="38"/>
      <c r="HJ84" s="38"/>
      <c r="HK84" s="38"/>
      <c r="HL84" s="38"/>
      <c r="HM84" s="38"/>
      <c r="HN84" s="38"/>
      <c r="HO84" s="38"/>
      <c r="HP84" s="38"/>
      <c r="HQ84" s="38"/>
      <c r="HR84" s="38"/>
      <c r="HS84" s="38"/>
      <c r="HT84" s="38"/>
      <c r="HU84" s="38"/>
      <c r="HV84" s="38"/>
      <c r="HW84" s="38"/>
      <c r="HX84" s="38"/>
      <c r="HY84" s="38"/>
      <c r="HZ84" s="38"/>
      <c r="IA84" s="38"/>
      <c r="IB84" s="38"/>
      <c r="IC84" s="38"/>
      <c r="ID84" s="38"/>
      <c r="IE84" s="38"/>
    </row>
    <row r="85" spans="1:239" s="37" customFormat="1" x14ac:dyDescent="0.2">
      <c r="A85" s="77"/>
      <c r="B85" s="78"/>
      <c r="C85" s="38"/>
      <c r="D85" s="38"/>
      <c r="E85" s="38"/>
      <c r="F85" s="38"/>
      <c r="G85" s="38"/>
      <c r="H85" s="79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  <c r="BH85" s="38"/>
      <c r="BI85" s="38"/>
      <c r="BJ85" s="38"/>
      <c r="BK85" s="38"/>
      <c r="BL85" s="38"/>
      <c r="BM85" s="38"/>
      <c r="BN85" s="38"/>
      <c r="BO85" s="38"/>
      <c r="BP85" s="38"/>
      <c r="BQ85" s="38"/>
      <c r="BR85" s="38"/>
      <c r="BS85" s="38"/>
      <c r="BT85" s="38"/>
      <c r="BU85" s="38"/>
      <c r="BV85" s="38"/>
      <c r="BW85" s="38"/>
      <c r="BX85" s="38"/>
      <c r="BY85" s="38"/>
      <c r="BZ85" s="38"/>
      <c r="CA85" s="38"/>
      <c r="CB85" s="38"/>
      <c r="CC85" s="38"/>
      <c r="CD85" s="38"/>
      <c r="CE85" s="38"/>
      <c r="CF85" s="38"/>
      <c r="CG85" s="38"/>
      <c r="CH85" s="38"/>
      <c r="CI85" s="38"/>
      <c r="CJ85" s="38"/>
      <c r="CK85" s="38"/>
      <c r="CL85" s="38"/>
      <c r="CM85" s="38"/>
      <c r="CN85" s="38"/>
      <c r="CO85" s="38"/>
      <c r="CP85" s="38"/>
      <c r="CQ85" s="38"/>
      <c r="CR85" s="38"/>
      <c r="CS85" s="38"/>
      <c r="CT85" s="38"/>
      <c r="CU85" s="38"/>
      <c r="CV85" s="38"/>
      <c r="CW85" s="38"/>
      <c r="CX85" s="38"/>
      <c r="CY85" s="38"/>
      <c r="CZ85" s="38"/>
      <c r="DA85" s="38"/>
      <c r="DB85" s="38"/>
      <c r="DC85" s="38"/>
      <c r="DD85" s="38"/>
      <c r="DE85" s="38"/>
      <c r="DF85" s="38"/>
      <c r="DG85" s="38"/>
      <c r="DH85" s="38"/>
      <c r="DI85" s="38"/>
      <c r="DJ85" s="38"/>
      <c r="DK85" s="38"/>
      <c r="DL85" s="38"/>
      <c r="DM85" s="38"/>
      <c r="DN85" s="38"/>
      <c r="DO85" s="38"/>
      <c r="DP85" s="38"/>
      <c r="DQ85" s="38"/>
      <c r="DR85" s="38"/>
      <c r="DS85" s="38"/>
      <c r="DT85" s="38"/>
      <c r="DU85" s="38"/>
      <c r="DV85" s="38"/>
      <c r="DW85" s="38"/>
      <c r="DX85" s="38"/>
      <c r="DY85" s="38"/>
      <c r="DZ85" s="38"/>
      <c r="EA85" s="38"/>
      <c r="EB85" s="38"/>
      <c r="EC85" s="38"/>
      <c r="ED85" s="38"/>
      <c r="EE85" s="38"/>
      <c r="EF85" s="38"/>
      <c r="EG85" s="38"/>
      <c r="EH85" s="38"/>
      <c r="EI85" s="38"/>
      <c r="EJ85" s="38"/>
      <c r="EK85" s="38"/>
      <c r="EL85" s="38"/>
      <c r="EM85" s="38"/>
      <c r="EN85" s="38"/>
      <c r="EO85" s="38"/>
      <c r="EP85" s="38"/>
      <c r="EQ85" s="38"/>
      <c r="ER85" s="38"/>
      <c r="ES85" s="38"/>
      <c r="ET85" s="38"/>
      <c r="EU85" s="38"/>
      <c r="EV85" s="38"/>
      <c r="EW85" s="38"/>
      <c r="EX85" s="38"/>
      <c r="EY85" s="38"/>
      <c r="EZ85" s="38"/>
      <c r="FA85" s="38"/>
      <c r="FB85" s="38"/>
      <c r="FC85" s="38"/>
      <c r="FD85" s="38"/>
      <c r="FE85" s="38"/>
      <c r="FF85" s="38"/>
      <c r="FG85" s="38"/>
      <c r="FH85" s="38"/>
      <c r="FI85" s="38"/>
      <c r="FJ85" s="38"/>
      <c r="FK85" s="38"/>
      <c r="FL85" s="38"/>
      <c r="FM85" s="38"/>
      <c r="FN85" s="38"/>
      <c r="FO85" s="38"/>
      <c r="FP85" s="38"/>
      <c r="FQ85" s="38"/>
      <c r="FR85" s="38"/>
      <c r="FS85" s="38"/>
      <c r="FT85" s="38"/>
      <c r="FU85" s="38"/>
      <c r="FV85" s="38"/>
      <c r="FW85" s="38"/>
      <c r="FX85" s="38"/>
      <c r="FY85" s="38"/>
      <c r="FZ85" s="38"/>
      <c r="GA85" s="38"/>
      <c r="GB85" s="38"/>
      <c r="GC85" s="38"/>
      <c r="GD85" s="38"/>
      <c r="GE85" s="38"/>
      <c r="GF85" s="38"/>
      <c r="GG85" s="38"/>
      <c r="GH85" s="38"/>
      <c r="GI85" s="38"/>
      <c r="GJ85" s="38"/>
      <c r="GK85" s="38"/>
      <c r="GL85" s="38"/>
      <c r="GM85" s="38"/>
      <c r="GN85" s="38"/>
      <c r="GO85" s="38"/>
      <c r="GP85" s="38"/>
      <c r="GQ85" s="38"/>
      <c r="GR85" s="38"/>
      <c r="GS85" s="38"/>
      <c r="GT85" s="38"/>
      <c r="GU85" s="38"/>
      <c r="GV85" s="38"/>
      <c r="GW85" s="38"/>
      <c r="GX85" s="38"/>
      <c r="GY85" s="38"/>
      <c r="GZ85" s="38"/>
      <c r="HA85" s="38"/>
      <c r="HB85" s="38"/>
      <c r="HC85" s="38"/>
      <c r="HD85" s="38"/>
      <c r="HE85" s="38"/>
      <c r="HF85" s="38"/>
      <c r="HG85" s="38"/>
      <c r="HH85" s="38"/>
      <c r="HI85" s="38"/>
      <c r="HJ85" s="38"/>
      <c r="HK85" s="38"/>
      <c r="HL85" s="38"/>
      <c r="HM85" s="38"/>
      <c r="HN85" s="38"/>
      <c r="HO85" s="38"/>
      <c r="HP85" s="38"/>
      <c r="HQ85" s="38"/>
      <c r="HR85" s="38"/>
      <c r="HS85" s="38"/>
      <c r="HT85" s="38"/>
      <c r="HU85" s="38"/>
      <c r="HV85" s="38"/>
      <c r="HW85" s="38"/>
      <c r="HX85" s="38"/>
      <c r="HY85" s="38"/>
      <c r="HZ85" s="38"/>
      <c r="IA85" s="38"/>
      <c r="IB85" s="38"/>
      <c r="IC85" s="38"/>
      <c r="ID85" s="38"/>
      <c r="IE85" s="38"/>
    </row>
    <row r="86" spans="1:239" s="37" customFormat="1" x14ac:dyDescent="0.2">
      <c r="A86" s="77"/>
      <c r="B86" s="78"/>
      <c r="C86" s="38"/>
      <c r="D86" s="38"/>
      <c r="E86" s="38"/>
      <c r="F86" s="38"/>
      <c r="G86" s="38"/>
      <c r="H86" s="79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  <c r="BM86" s="38"/>
      <c r="BN86" s="38"/>
      <c r="BO86" s="38"/>
      <c r="BP86" s="38"/>
      <c r="BQ86" s="38"/>
      <c r="BR86" s="38"/>
      <c r="BS86" s="38"/>
      <c r="BT86" s="38"/>
      <c r="BU86" s="38"/>
      <c r="BV86" s="38"/>
      <c r="BW86" s="38"/>
      <c r="BX86" s="38"/>
      <c r="BY86" s="38"/>
      <c r="BZ86" s="38"/>
      <c r="CA86" s="38"/>
      <c r="CB86" s="38"/>
      <c r="CC86" s="38"/>
      <c r="CD86" s="38"/>
      <c r="CE86" s="38"/>
      <c r="CF86" s="38"/>
      <c r="CG86" s="38"/>
      <c r="CH86" s="38"/>
      <c r="CI86" s="38"/>
      <c r="CJ86" s="38"/>
      <c r="CK86" s="38"/>
      <c r="CL86" s="38"/>
      <c r="CM86" s="38"/>
      <c r="CN86" s="38"/>
      <c r="CO86" s="38"/>
      <c r="CP86" s="38"/>
      <c r="CQ86" s="38"/>
      <c r="CR86" s="38"/>
      <c r="CS86" s="38"/>
      <c r="CT86" s="38"/>
      <c r="CU86" s="38"/>
      <c r="CV86" s="38"/>
      <c r="CW86" s="38"/>
      <c r="CX86" s="38"/>
      <c r="CY86" s="38"/>
      <c r="CZ86" s="38"/>
      <c r="DA86" s="38"/>
      <c r="DB86" s="38"/>
      <c r="DC86" s="38"/>
      <c r="DD86" s="38"/>
      <c r="DE86" s="38"/>
      <c r="DF86" s="38"/>
      <c r="DG86" s="38"/>
      <c r="DH86" s="38"/>
      <c r="DI86" s="38"/>
      <c r="DJ86" s="38"/>
      <c r="DK86" s="38"/>
      <c r="DL86" s="38"/>
      <c r="DM86" s="38"/>
      <c r="DN86" s="38"/>
      <c r="DO86" s="38"/>
      <c r="DP86" s="38"/>
      <c r="DQ86" s="38"/>
      <c r="DR86" s="38"/>
      <c r="DS86" s="38"/>
      <c r="DT86" s="38"/>
      <c r="DU86" s="38"/>
      <c r="DV86" s="38"/>
      <c r="DW86" s="38"/>
      <c r="DX86" s="38"/>
      <c r="DY86" s="38"/>
      <c r="DZ86" s="38"/>
      <c r="EA86" s="38"/>
      <c r="EB86" s="38"/>
      <c r="EC86" s="38"/>
      <c r="ED86" s="38"/>
      <c r="EE86" s="38"/>
      <c r="EF86" s="38"/>
      <c r="EG86" s="38"/>
      <c r="EH86" s="38"/>
      <c r="EI86" s="38"/>
      <c r="EJ86" s="38"/>
      <c r="EK86" s="38"/>
      <c r="EL86" s="38"/>
      <c r="EM86" s="38"/>
      <c r="EN86" s="38"/>
      <c r="EO86" s="38"/>
      <c r="EP86" s="38"/>
      <c r="EQ86" s="38"/>
      <c r="ER86" s="38"/>
      <c r="ES86" s="38"/>
      <c r="ET86" s="38"/>
      <c r="EU86" s="38"/>
      <c r="EV86" s="38"/>
      <c r="EW86" s="38"/>
      <c r="EX86" s="38"/>
      <c r="EY86" s="38"/>
      <c r="EZ86" s="38"/>
      <c r="FA86" s="38"/>
      <c r="FB86" s="38"/>
      <c r="FC86" s="38"/>
      <c r="FD86" s="38"/>
      <c r="FE86" s="38"/>
      <c r="FF86" s="38"/>
      <c r="FG86" s="38"/>
      <c r="FH86" s="38"/>
      <c r="FI86" s="38"/>
      <c r="FJ86" s="38"/>
      <c r="FK86" s="38"/>
      <c r="FL86" s="38"/>
      <c r="FM86" s="38"/>
      <c r="FN86" s="38"/>
      <c r="FO86" s="38"/>
      <c r="FP86" s="38"/>
      <c r="FQ86" s="38"/>
      <c r="FR86" s="38"/>
      <c r="FS86" s="38"/>
      <c r="FT86" s="38"/>
      <c r="FU86" s="38"/>
      <c r="FV86" s="38"/>
      <c r="FW86" s="38"/>
      <c r="FX86" s="38"/>
      <c r="FY86" s="38"/>
      <c r="FZ86" s="38"/>
      <c r="GA86" s="38"/>
      <c r="GB86" s="38"/>
      <c r="GC86" s="38"/>
      <c r="GD86" s="38"/>
      <c r="GE86" s="38"/>
      <c r="GF86" s="38"/>
      <c r="GG86" s="38"/>
      <c r="GH86" s="38"/>
      <c r="GI86" s="38"/>
      <c r="GJ86" s="38"/>
      <c r="GK86" s="38"/>
      <c r="GL86" s="38"/>
      <c r="GM86" s="38"/>
      <c r="GN86" s="38"/>
      <c r="GO86" s="38"/>
      <c r="GP86" s="38"/>
      <c r="GQ86" s="38"/>
      <c r="GR86" s="38"/>
      <c r="GS86" s="38"/>
      <c r="GT86" s="38"/>
      <c r="GU86" s="38"/>
      <c r="GV86" s="38"/>
      <c r="GW86" s="38"/>
      <c r="GX86" s="38"/>
      <c r="GY86" s="38"/>
      <c r="GZ86" s="38"/>
      <c r="HA86" s="38"/>
      <c r="HB86" s="38"/>
      <c r="HC86" s="38"/>
      <c r="HD86" s="38"/>
      <c r="HE86" s="38"/>
      <c r="HF86" s="38"/>
      <c r="HG86" s="38"/>
      <c r="HH86" s="38"/>
      <c r="HI86" s="38"/>
      <c r="HJ86" s="38"/>
      <c r="HK86" s="38"/>
      <c r="HL86" s="38"/>
      <c r="HM86" s="38"/>
      <c r="HN86" s="38"/>
      <c r="HO86" s="38"/>
      <c r="HP86" s="38"/>
      <c r="HQ86" s="38"/>
      <c r="HR86" s="38"/>
      <c r="HS86" s="38"/>
      <c r="HT86" s="38"/>
      <c r="HU86" s="38"/>
      <c r="HV86" s="38"/>
      <c r="HW86" s="38"/>
      <c r="HX86" s="38"/>
      <c r="HY86" s="38"/>
      <c r="HZ86" s="38"/>
      <c r="IA86" s="38"/>
      <c r="IB86" s="38"/>
      <c r="IC86" s="38"/>
      <c r="ID86" s="38"/>
      <c r="IE86" s="38"/>
    </row>
    <row r="87" spans="1:239" s="37" customFormat="1" x14ac:dyDescent="0.2">
      <c r="A87" s="77"/>
      <c r="B87" s="78"/>
      <c r="C87" s="38"/>
      <c r="D87" s="38"/>
      <c r="E87" s="38"/>
      <c r="F87" s="38"/>
      <c r="G87" s="38"/>
      <c r="H87" s="79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8"/>
      <c r="BF87" s="38"/>
      <c r="BG87" s="38"/>
      <c r="BH87" s="38"/>
      <c r="BI87" s="38"/>
      <c r="BJ87" s="38"/>
      <c r="BK87" s="38"/>
      <c r="BL87" s="38"/>
      <c r="BM87" s="38"/>
      <c r="BN87" s="38"/>
      <c r="BO87" s="38"/>
      <c r="BP87" s="38"/>
      <c r="BQ87" s="38"/>
      <c r="BR87" s="38"/>
      <c r="BS87" s="38"/>
      <c r="BT87" s="38"/>
      <c r="BU87" s="38"/>
      <c r="BV87" s="38"/>
      <c r="BW87" s="38"/>
      <c r="BX87" s="38"/>
      <c r="BY87" s="38"/>
      <c r="BZ87" s="38"/>
      <c r="CA87" s="38"/>
      <c r="CB87" s="38"/>
      <c r="CC87" s="38"/>
      <c r="CD87" s="38"/>
      <c r="CE87" s="38"/>
      <c r="CF87" s="38"/>
      <c r="CG87" s="38"/>
      <c r="CH87" s="38"/>
      <c r="CI87" s="38"/>
      <c r="CJ87" s="38"/>
      <c r="CK87" s="38"/>
      <c r="CL87" s="38"/>
      <c r="CM87" s="38"/>
      <c r="CN87" s="38"/>
      <c r="CO87" s="38"/>
      <c r="CP87" s="38"/>
      <c r="CQ87" s="38"/>
      <c r="CR87" s="38"/>
      <c r="CS87" s="38"/>
      <c r="CT87" s="38"/>
      <c r="CU87" s="38"/>
      <c r="CV87" s="38"/>
      <c r="CW87" s="38"/>
      <c r="CX87" s="38"/>
      <c r="CY87" s="38"/>
      <c r="CZ87" s="38"/>
      <c r="DA87" s="38"/>
      <c r="DB87" s="38"/>
      <c r="DC87" s="38"/>
      <c r="DD87" s="38"/>
      <c r="DE87" s="38"/>
      <c r="DF87" s="38"/>
      <c r="DG87" s="38"/>
      <c r="DH87" s="38"/>
      <c r="DI87" s="38"/>
      <c r="DJ87" s="38"/>
      <c r="DK87" s="38"/>
      <c r="DL87" s="38"/>
      <c r="DM87" s="38"/>
      <c r="DN87" s="38"/>
      <c r="DO87" s="38"/>
      <c r="DP87" s="38"/>
      <c r="DQ87" s="38"/>
      <c r="DR87" s="38"/>
      <c r="DS87" s="38"/>
      <c r="DT87" s="38"/>
      <c r="DU87" s="38"/>
      <c r="DV87" s="38"/>
      <c r="DW87" s="38"/>
      <c r="DX87" s="38"/>
      <c r="DY87" s="38"/>
      <c r="DZ87" s="38"/>
      <c r="EA87" s="38"/>
      <c r="EB87" s="38"/>
      <c r="EC87" s="38"/>
      <c r="ED87" s="38"/>
      <c r="EE87" s="38"/>
      <c r="EF87" s="38"/>
      <c r="EG87" s="38"/>
      <c r="EH87" s="38"/>
      <c r="EI87" s="38"/>
      <c r="EJ87" s="38"/>
      <c r="EK87" s="38"/>
      <c r="EL87" s="38"/>
      <c r="EM87" s="38"/>
      <c r="EN87" s="38"/>
      <c r="EO87" s="38"/>
      <c r="EP87" s="38"/>
      <c r="EQ87" s="38"/>
      <c r="ER87" s="38"/>
      <c r="ES87" s="38"/>
      <c r="ET87" s="38"/>
      <c r="EU87" s="38"/>
      <c r="EV87" s="38"/>
      <c r="EW87" s="38"/>
      <c r="EX87" s="38"/>
      <c r="EY87" s="38"/>
      <c r="EZ87" s="38"/>
      <c r="FA87" s="38"/>
      <c r="FB87" s="38"/>
      <c r="FC87" s="38"/>
      <c r="FD87" s="38"/>
      <c r="FE87" s="38"/>
      <c r="FF87" s="38"/>
      <c r="FG87" s="38"/>
      <c r="FH87" s="38"/>
      <c r="FI87" s="38"/>
      <c r="FJ87" s="38"/>
      <c r="FK87" s="38"/>
      <c r="FL87" s="38"/>
      <c r="FM87" s="38"/>
      <c r="FN87" s="38"/>
      <c r="FO87" s="38"/>
      <c r="FP87" s="38"/>
      <c r="FQ87" s="38"/>
      <c r="FR87" s="38"/>
      <c r="FS87" s="38"/>
      <c r="FT87" s="38"/>
      <c r="FU87" s="38"/>
      <c r="FV87" s="38"/>
      <c r="FW87" s="38"/>
      <c r="FX87" s="38"/>
      <c r="FY87" s="38"/>
      <c r="FZ87" s="38"/>
      <c r="GA87" s="38"/>
      <c r="GB87" s="38"/>
      <c r="GC87" s="38"/>
      <c r="GD87" s="38"/>
      <c r="GE87" s="38"/>
      <c r="GF87" s="38"/>
      <c r="GG87" s="38"/>
      <c r="GH87" s="38"/>
      <c r="GI87" s="38"/>
      <c r="GJ87" s="38"/>
      <c r="GK87" s="38"/>
      <c r="GL87" s="38"/>
      <c r="GM87" s="38"/>
      <c r="GN87" s="38"/>
      <c r="GO87" s="38"/>
      <c r="GP87" s="38"/>
      <c r="GQ87" s="38"/>
      <c r="GR87" s="38"/>
      <c r="GS87" s="38"/>
      <c r="GT87" s="38"/>
      <c r="GU87" s="38"/>
      <c r="GV87" s="38"/>
      <c r="GW87" s="38"/>
      <c r="GX87" s="38"/>
      <c r="GY87" s="38"/>
      <c r="GZ87" s="38"/>
      <c r="HA87" s="38"/>
      <c r="HB87" s="38"/>
      <c r="HC87" s="38"/>
      <c r="HD87" s="38"/>
      <c r="HE87" s="38"/>
      <c r="HF87" s="38"/>
      <c r="HG87" s="38"/>
      <c r="HH87" s="38"/>
      <c r="HI87" s="38"/>
      <c r="HJ87" s="38"/>
      <c r="HK87" s="38"/>
      <c r="HL87" s="38"/>
      <c r="HM87" s="38"/>
      <c r="HN87" s="38"/>
      <c r="HO87" s="38"/>
      <c r="HP87" s="38"/>
      <c r="HQ87" s="38"/>
      <c r="HR87" s="38"/>
      <c r="HS87" s="38"/>
      <c r="HT87" s="38"/>
      <c r="HU87" s="38"/>
      <c r="HV87" s="38"/>
      <c r="HW87" s="38"/>
      <c r="HX87" s="38"/>
      <c r="HY87" s="38"/>
      <c r="HZ87" s="38"/>
      <c r="IA87" s="38"/>
      <c r="IB87" s="38"/>
      <c r="IC87" s="38"/>
      <c r="ID87" s="38"/>
      <c r="IE87" s="38"/>
    </row>
    <row r="88" spans="1:239" s="37" customFormat="1" x14ac:dyDescent="0.2">
      <c r="A88" s="77"/>
      <c r="B88" s="78"/>
      <c r="C88" s="38"/>
      <c r="D88" s="38"/>
      <c r="E88" s="38"/>
      <c r="F88" s="38"/>
      <c r="G88" s="38"/>
      <c r="H88" s="79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8"/>
      <c r="BG88" s="38"/>
      <c r="BH88" s="38"/>
      <c r="BI88" s="38"/>
      <c r="BJ88" s="38"/>
      <c r="BK88" s="38"/>
      <c r="BL88" s="38"/>
      <c r="BM88" s="38"/>
      <c r="BN88" s="38"/>
      <c r="BO88" s="38"/>
      <c r="BP88" s="38"/>
      <c r="BQ88" s="38"/>
      <c r="BR88" s="38"/>
      <c r="BS88" s="38"/>
      <c r="BT88" s="38"/>
      <c r="BU88" s="38"/>
      <c r="BV88" s="38"/>
      <c r="BW88" s="38"/>
      <c r="BX88" s="38"/>
      <c r="BY88" s="38"/>
      <c r="BZ88" s="38"/>
      <c r="CA88" s="38"/>
      <c r="CB88" s="38"/>
      <c r="CC88" s="38"/>
      <c r="CD88" s="38"/>
      <c r="CE88" s="38"/>
      <c r="CF88" s="38"/>
      <c r="CG88" s="38"/>
      <c r="CH88" s="38"/>
      <c r="CI88" s="38"/>
      <c r="CJ88" s="38"/>
      <c r="CK88" s="38"/>
      <c r="CL88" s="38"/>
      <c r="CM88" s="38"/>
      <c r="CN88" s="38"/>
      <c r="CO88" s="38"/>
      <c r="CP88" s="38"/>
      <c r="CQ88" s="38"/>
      <c r="CR88" s="38"/>
      <c r="CS88" s="38"/>
      <c r="CT88" s="38"/>
      <c r="CU88" s="38"/>
      <c r="CV88" s="38"/>
      <c r="CW88" s="38"/>
      <c r="CX88" s="38"/>
      <c r="CY88" s="38"/>
      <c r="CZ88" s="38"/>
      <c r="DA88" s="38"/>
      <c r="DB88" s="38"/>
      <c r="DC88" s="38"/>
      <c r="DD88" s="38"/>
      <c r="DE88" s="38"/>
      <c r="DF88" s="38"/>
      <c r="DG88" s="38"/>
      <c r="DH88" s="38"/>
      <c r="DI88" s="38"/>
      <c r="DJ88" s="38"/>
      <c r="DK88" s="38"/>
      <c r="DL88" s="38"/>
      <c r="DM88" s="38"/>
      <c r="DN88" s="38"/>
      <c r="DO88" s="38"/>
      <c r="DP88" s="38"/>
      <c r="DQ88" s="38"/>
      <c r="DR88" s="38"/>
      <c r="DS88" s="38"/>
      <c r="DT88" s="38"/>
      <c r="DU88" s="38"/>
      <c r="DV88" s="38"/>
      <c r="DW88" s="38"/>
      <c r="DX88" s="38"/>
      <c r="DY88" s="38"/>
      <c r="DZ88" s="38"/>
      <c r="EA88" s="38"/>
      <c r="EB88" s="38"/>
      <c r="EC88" s="38"/>
      <c r="ED88" s="38"/>
      <c r="EE88" s="38"/>
      <c r="EF88" s="38"/>
      <c r="EG88" s="38"/>
      <c r="EH88" s="38"/>
      <c r="EI88" s="38"/>
      <c r="EJ88" s="38"/>
      <c r="EK88" s="38"/>
      <c r="EL88" s="38"/>
      <c r="EM88" s="38"/>
      <c r="EN88" s="38"/>
      <c r="EO88" s="38"/>
      <c r="EP88" s="38"/>
      <c r="EQ88" s="38"/>
      <c r="ER88" s="38"/>
      <c r="ES88" s="38"/>
      <c r="ET88" s="38"/>
      <c r="EU88" s="38"/>
      <c r="EV88" s="38"/>
      <c r="EW88" s="38"/>
      <c r="EX88" s="38"/>
      <c r="EY88" s="38"/>
      <c r="EZ88" s="38"/>
      <c r="FA88" s="38"/>
      <c r="FB88" s="38"/>
      <c r="FC88" s="38"/>
      <c r="FD88" s="38"/>
      <c r="FE88" s="38"/>
      <c r="FF88" s="38"/>
      <c r="FG88" s="38"/>
      <c r="FH88" s="38"/>
      <c r="FI88" s="38"/>
      <c r="FJ88" s="38"/>
      <c r="FK88" s="38"/>
      <c r="FL88" s="38"/>
      <c r="FM88" s="38"/>
      <c r="FN88" s="38"/>
      <c r="FO88" s="38"/>
      <c r="FP88" s="38"/>
      <c r="FQ88" s="38"/>
      <c r="FR88" s="38"/>
      <c r="FS88" s="38"/>
      <c r="FT88" s="38"/>
      <c r="FU88" s="38"/>
      <c r="FV88" s="38"/>
      <c r="FW88" s="38"/>
      <c r="FX88" s="38"/>
      <c r="FY88" s="38"/>
      <c r="FZ88" s="38"/>
      <c r="GA88" s="38"/>
      <c r="GB88" s="38"/>
      <c r="GC88" s="38"/>
      <c r="GD88" s="38"/>
      <c r="GE88" s="38"/>
      <c r="GF88" s="38"/>
      <c r="GG88" s="38"/>
      <c r="GH88" s="38"/>
      <c r="GI88" s="38"/>
      <c r="GJ88" s="38"/>
      <c r="GK88" s="38"/>
      <c r="GL88" s="38"/>
      <c r="GM88" s="38"/>
      <c r="GN88" s="38"/>
      <c r="GO88" s="38"/>
      <c r="GP88" s="38"/>
      <c r="GQ88" s="38"/>
      <c r="GR88" s="38"/>
      <c r="GS88" s="38"/>
      <c r="GT88" s="38"/>
      <c r="GU88" s="38"/>
      <c r="GV88" s="38"/>
      <c r="GW88" s="38"/>
      <c r="GX88" s="38"/>
      <c r="GY88" s="38"/>
      <c r="GZ88" s="38"/>
      <c r="HA88" s="38"/>
      <c r="HB88" s="38"/>
      <c r="HC88" s="38"/>
      <c r="HD88" s="38"/>
      <c r="HE88" s="38"/>
      <c r="HF88" s="38"/>
      <c r="HG88" s="38"/>
      <c r="HH88" s="38"/>
      <c r="HI88" s="38"/>
      <c r="HJ88" s="38"/>
      <c r="HK88" s="38"/>
      <c r="HL88" s="38"/>
      <c r="HM88" s="38"/>
      <c r="HN88" s="38"/>
      <c r="HO88" s="38"/>
      <c r="HP88" s="38"/>
      <c r="HQ88" s="38"/>
      <c r="HR88" s="38"/>
      <c r="HS88" s="38"/>
      <c r="HT88" s="38"/>
      <c r="HU88" s="38"/>
      <c r="HV88" s="38"/>
      <c r="HW88" s="38"/>
      <c r="HX88" s="38"/>
      <c r="HY88" s="38"/>
      <c r="HZ88" s="38"/>
      <c r="IA88" s="38"/>
      <c r="IB88" s="38"/>
      <c r="IC88" s="38"/>
      <c r="ID88" s="38"/>
      <c r="IE88" s="38"/>
    </row>
    <row r="89" spans="1:239" s="37" customFormat="1" x14ac:dyDescent="0.2">
      <c r="A89" s="77"/>
      <c r="B89" s="78"/>
      <c r="C89" s="38"/>
      <c r="D89" s="38"/>
      <c r="E89" s="38"/>
      <c r="F89" s="38"/>
      <c r="G89" s="38"/>
      <c r="H89" s="79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8"/>
      <c r="BC89" s="38"/>
      <c r="BD89" s="38"/>
      <c r="BE89" s="38"/>
      <c r="BF89" s="38"/>
      <c r="BG89" s="38"/>
      <c r="BH89" s="38"/>
      <c r="BI89" s="38"/>
      <c r="BJ89" s="38"/>
      <c r="BK89" s="38"/>
      <c r="BL89" s="38"/>
      <c r="BM89" s="38"/>
      <c r="BN89" s="38"/>
      <c r="BO89" s="38"/>
      <c r="BP89" s="38"/>
      <c r="BQ89" s="38"/>
      <c r="BR89" s="38"/>
      <c r="BS89" s="38"/>
      <c r="BT89" s="38"/>
      <c r="BU89" s="38"/>
      <c r="BV89" s="38"/>
      <c r="BW89" s="38"/>
      <c r="BX89" s="38"/>
      <c r="BY89" s="38"/>
      <c r="BZ89" s="38"/>
      <c r="CA89" s="38"/>
      <c r="CB89" s="38"/>
      <c r="CC89" s="38"/>
      <c r="CD89" s="38"/>
      <c r="CE89" s="38"/>
      <c r="CF89" s="38"/>
      <c r="CG89" s="38"/>
      <c r="CH89" s="38"/>
      <c r="CI89" s="38"/>
      <c r="CJ89" s="38"/>
      <c r="CK89" s="38"/>
      <c r="CL89" s="38"/>
      <c r="CM89" s="38"/>
      <c r="CN89" s="38"/>
      <c r="CO89" s="38"/>
      <c r="CP89" s="38"/>
      <c r="CQ89" s="38"/>
      <c r="CR89" s="38"/>
      <c r="CS89" s="38"/>
      <c r="CT89" s="38"/>
      <c r="CU89" s="38"/>
      <c r="CV89" s="38"/>
      <c r="CW89" s="38"/>
      <c r="CX89" s="38"/>
      <c r="CY89" s="38"/>
      <c r="CZ89" s="38"/>
      <c r="DA89" s="38"/>
      <c r="DB89" s="38"/>
      <c r="DC89" s="38"/>
      <c r="DD89" s="38"/>
      <c r="DE89" s="38"/>
      <c r="DF89" s="38"/>
      <c r="DG89" s="38"/>
      <c r="DH89" s="38"/>
      <c r="DI89" s="38"/>
      <c r="DJ89" s="38"/>
      <c r="DK89" s="38"/>
      <c r="DL89" s="38"/>
      <c r="DM89" s="38"/>
      <c r="DN89" s="38"/>
      <c r="DO89" s="38"/>
      <c r="DP89" s="38"/>
      <c r="DQ89" s="38"/>
      <c r="DR89" s="38"/>
      <c r="DS89" s="38"/>
      <c r="DT89" s="38"/>
      <c r="DU89" s="38"/>
      <c r="DV89" s="38"/>
      <c r="DW89" s="38"/>
      <c r="DX89" s="38"/>
      <c r="DY89" s="38"/>
      <c r="DZ89" s="38"/>
      <c r="EA89" s="38"/>
      <c r="EB89" s="38"/>
      <c r="EC89" s="38"/>
      <c r="ED89" s="38"/>
      <c r="EE89" s="38"/>
      <c r="EF89" s="38"/>
      <c r="EG89" s="38"/>
      <c r="EH89" s="38"/>
      <c r="EI89" s="38"/>
      <c r="EJ89" s="38"/>
      <c r="EK89" s="38"/>
      <c r="EL89" s="38"/>
      <c r="EM89" s="38"/>
      <c r="EN89" s="38"/>
      <c r="EO89" s="38"/>
      <c r="EP89" s="38"/>
      <c r="EQ89" s="38"/>
      <c r="ER89" s="38"/>
      <c r="ES89" s="38"/>
      <c r="ET89" s="38"/>
      <c r="EU89" s="38"/>
      <c r="EV89" s="38"/>
      <c r="EW89" s="38"/>
      <c r="EX89" s="38"/>
      <c r="EY89" s="38"/>
      <c r="EZ89" s="38"/>
      <c r="FA89" s="38"/>
      <c r="FB89" s="38"/>
      <c r="FC89" s="38"/>
      <c r="FD89" s="38"/>
      <c r="FE89" s="38"/>
      <c r="FF89" s="38"/>
      <c r="FG89" s="38"/>
      <c r="FH89" s="38"/>
      <c r="FI89" s="38"/>
      <c r="FJ89" s="38"/>
      <c r="FK89" s="38"/>
      <c r="FL89" s="38"/>
      <c r="FM89" s="38"/>
      <c r="FN89" s="38"/>
      <c r="FO89" s="38"/>
      <c r="FP89" s="38"/>
      <c r="FQ89" s="38"/>
      <c r="FR89" s="38"/>
      <c r="FS89" s="38"/>
      <c r="FT89" s="38"/>
      <c r="FU89" s="38"/>
      <c r="FV89" s="38"/>
      <c r="FW89" s="38"/>
      <c r="FX89" s="38"/>
      <c r="FY89" s="38"/>
      <c r="FZ89" s="38"/>
      <c r="GA89" s="38"/>
      <c r="GB89" s="38"/>
      <c r="GC89" s="38"/>
      <c r="GD89" s="38"/>
      <c r="GE89" s="38"/>
      <c r="GF89" s="38"/>
      <c r="GG89" s="38"/>
      <c r="GH89" s="38"/>
      <c r="GI89" s="38"/>
      <c r="GJ89" s="38"/>
      <c r="GK89" s="38"/>
      <c r="GL89" s="38"/>
      <c r="GM89" s="38"/>
      <c r="GN89" s="38"/>
      <c r="GO89" s="38"/>
      <c r="GP89" s="38"/>
      <c r="GQ89" s="38"/>
      <c r="GR89" s="38"/>
      <c r="GS89" s="38"/>
      <c r="GT89" s="38"/>
      <c r="GU89" s="38"/>
      <c r="GV89" s="38"/>
      <c r="GW89" s="38"/>
      <c r="GX89" s="38"/>
      <c r="GY89" s="38"/>
      <c r="GZ89" s="38"/>
      <c r="HA89" s="38"/>
      <c r="HB89" s="38"/>
      <c r="HC89" s="38"/>
      <c r="HD89" s="38"/>
      <c r="HE89" s="38"/>
      <c r="HF89" s="38"/>
      <c r="HG89" s="38"/>
      <c r="HH89" s="38"/>
      <c r="HI89" s="38"/>
      <c r="HJ89" s="38"/>
      <c r="HK89" s="38"/>
      <c r="HL89" s="38"/>
      <c r="HM89" s="38"/>
      <c r="HN89" s="38"/>
      <c r="HO89" s="38"/>
      <c r="HP89" s="38"/>
      <c r="HQ89" s="38"/>
      <c r="HR89" s="38"/>
      <c r="HS89" s="38"/>
      <c r="HT89" s="38"/>
      <c r="HU89" s="38"/>
      <c r="HV89" s="38"/>
      <c r="HW89" s="38"/>
      <c r="HX89" s="38"/>
      <c r="HY89" s="38"/>
      <c r="HZ89" s="38"/>
      <c r="IA89" s="38"/>
      <c r="IB89" s="38"/>
      <c r="IC89" s="38"/>
      <c r="ID89" s="38"/>
      <c r="IE89" s="38"/>
    </row>
    <row r="90" spans="1:239" s="37" customFormat="1" x14ac:dyDescent="0.2">
      <c r="A90" s="77"/>
      <c r="B90" s="78"/>
      <c r="C90" s="38"/>
      <c r="D90" s="38"/>
      <c r="E90" s="38"/>
      <c r="F90" s="38"/>
      <c r="G90" s="38"/>
      <c r="H90" s="79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38"/>
      <c r="BI90" s="38"/>
      <c r="BJ90" s="38"/>
      <c r="BK90" s="38"/>
      <c r="BL90" s="38"/>
      <c r="BM90" s="38"/>
      <c r="BN90" s="38"/>
      <c r="BO90" s="38"/>
      <c r="BP90" s="38"/>
      <c r="BQ90" s="38"/>
      <c r="BR90" s="38"/>
      <c r="BS90" s="38"/>
      <c r="BT90" s="38"/>
      <c r="BU90" s="38"/>
      <c r="BV90" s="38"/>
      <c r="BW90" s="38"/>
      <c r="BX90" s="38"/>
      <c r="BY90" s="38"/>
      <c r="BZ90" s="38"/>
      <c r="CA90" s="38"/>
      <c r="CB90" s="38"/>
      <c r="CC90" s="38"/>
      <c r="CD90" s="38"/>
      <c r="CE90" s="38"/>
      <c r="CF90" s="38"/>
      <c r="CG90" s="38"/>
      <c r="CH90" s="38"/>
      <c r="CI90" s="38"/>
      <c r="CJ90" s="38"/>
      <c r="CK90" s="38"/>
      <c r="CL90" s="38"/>
      <c r="CM90" s="38"/>
      <c r="CN90" s="38"/>
      <c r="CO90" s="38"/>
      <c r="CP90" s="38"/>
      <c r="CQ90" s="38"/>
      <c r="CR90" s="38"/>
      <c r="CS90" s="38"/>
      <c r="CT90" s="38"/>
      <c r="CU90" s="38"/>
      <c r="CV90" s="38"/>
      <c r="CW90" s="38"/>
      <c r="CX90" s="38"/>
      <c r="CY90" s="38"/>
      <c r="CZ90" s="38"/>
      <c r="DA90" s="38"/>
      <c r="DB90" s="38"/>
      <c r="DC90" s="38"/>
      <c r="DD90" s="38"/>
      <c r="DE90" s="38"/>
      <c r="DF90" s="38"/>
      <c r="DG90" s="38"/>
      <c r="DH90" s="38"/>
      <c r="DI90" s="38"/>
      <c r="DJ90" s="38"/>
      <c r="DK90" s="38"/>
      <c r="DL90" s="38"/>
      <c r="DM90" s="38"/>
      <c r="DN90" s="38"/>
      <c r="DO90" s="38"/>
      <c r="DP90" s="38"/>
      <c r="DQ90" s="38"/>
      <c r="DR90" s="38"/>
      <c r="DS90" s="38"/>
      <c r="DT90" s="38"/>
      <c r="DU90" s="38"/>
      <c r="DV90" s="38"/>
      <c r="DW90" s="38"/>
      <c r="DX90" s="38"/>
      <c r="DY90" s="38"/>
      <c r="DZ90" s="38"/>
      <c r="EA90" s="38"/>
      <c r="EB90" s="38"/>
      <c r="EC90" s="38"/>
      <c r="ED90" s="38"/>
      <c r="EE90" s="38"/>
      <c r="EF90" s="38"/>
      <c r="EG90" s="38"/>
      <c r="EH90" s="38"/>
      <c r="EI90" s="38"/>
      <c r="EJ90" s="38"/>
      <c r="EK90" s="38"/>
      <c r="EL90" s="38"/>
      <c r="EM90" s="38"/>
      <c r="EN90" s="38"/>
      <c r="EO90" s="38"/>
      <c r="EP90" s="38"/>
      <c r="EQ90" s="38"/>
      <c r="ER90" s="38"/>
      <c r="ES90" s="38"/>
      <c r="ET90" s="38"/>
      <c r="EU90" s="38"/>
      <c r="EV90" s="38"/>
      <c r="EW90" s="38"/>
      <c r="EX90" s="38"/>
      <c r="EY90" s="38"/>
      <c r="EZ90" s="38"/>
      <c r="FA90" s="38"/>
      <c r="FB90" s="38"/>
      <c r="FC90" s="38"/>
      <c r="FD90" s="38"/>
      <c r="FE90" s="38"/>
      <c r="FF90" s="38"/>
      <c r="FG90" s="38"/>
      <c r="FH90" s="38"/>
      <c r="FI90" s="38"/>
      <c r="FJ90" s="38"/>
      <c r="FK90" s="38"/>
      <c r="FL90" s="38"/>
      <c r="FM90" s="38"/>
      <c r="FN90" s="38"/>
      <c r="FO90" s="38"/>
      <c r="FP90" s="38"/>
      <c r="FQ90" s="38"/>
      <c r="FR90" s="38"/>
      <c r="FS90" s="38"/>
      <c r="FT90" s="38"/>
      <c r="FU90" s="38"/>
      <c r="FV90" s="38"/>
      <c r="FW90" s="38"/>
      <c r="FX90" s="38"/>
      <c r="FY90" s="38"/>
      <c r="FZ90" s="38"/>
      <c r="GA90" s="38"/>
      <c r="GB90" s="38"/>
      <c r="GC90" s="38"/>
      <c r="GD90" s="38"/>
      <c r="GE90" s="38"/>
      <c r="GF90" s="38"/>
      <c r="GG90" s="38"/>
      <c r="GH90" s="38"/>
      <c r="GI90" s="38"/>
      <c r="GJ90" s="38"/>
      <c r="GK90" s="38"/>
      <c r="GL90" s="38"/>
      <c r="GM90" s="38"/>
      <c r="GN90" s="38"/>
      <c r="GO90" s="38"/>
      <c r="GP90" s="38"/>
      <c r="GQ90" s="38"/>
      <c r="GR90" s="38"/>
      <c r="GS90" s="38"/>
      <c r="GT90" s="38"/>
      <c r="GU90" s="38"/>
      <c r="GV90" s="38"/>
      <c r="GW90" s="38"/>
      <c r="GX90" s="38"/>
      <c r="GY90" s="38"/>
      <c r="GZ90" s="38"/>
      <c r="HA90" s="38"/>
      <c r="HB90" s="38"/>
      <c r="HC90" s="38"/>
      <c r="HD90" s="38"/>
      <c r="HE90" s="38"/>
      <c r="HF90" s="38"/>
      <c r="HG90" s="38"/>
      <c r="HH90" s="38"/>
      <c r="HI90" s="38"/>
      <c r="HJ90" s="38"/>
      <c r="HK90" s="38"/>
      <c r="HL90" s="38"/>
      <c r="HM90" s="38"/>
      <c r="HN90" s="38"/>
      <c r="HO90" s="38"/>
      <c r="HP90" s="38"/>
      <c r="HQ90" s="38"/>
      <c r="HR90" s="38"/>
      <c r="HS90" s="38"/>
      <c r="HT90" s="38"/>
      <c r="HU90" s="38"/>
      <c r="HV90" s="38"/>
      <c r="HW90" s="38"/>
      <c r="HX90" s="38"/>
      <c r="HY90" s="38"/>
      <c r="HZ90" s="38"/>
      <c r="IA90" s="38"/>
      <c r="IB90" s="38"/>
      <c r="IC90" s="38"/>
      <c r="ID90" s="38"/>
      <c r="IE90" s="38"/>
    </row>
    <row r="91" spans="1:239" s="37" customFormat="1" x14ac:dyDescent="0.2">
      <c r="A91" s="77"/>
      <c r="B91" s="78"/>
      <c r="C91" s="38"/>
      <c r="D91" s="38"/>
      <c r="E91" s="38"/>
      <c r="F91" s="38"/>
      <c r="G91" s="38"/>
      <c r="H91" s="79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  <c r="BU91" s="38"/>
      <c r="BV91" s="38"/>
      <c r="BW91" s="38"/>
      <c r="BX91" s="38"/>
      <c r="BY91" s="38"/>
      <c r="BZ91" s="38"/>
      <c r="CA91" s="38"/>
      <c r="CB91" s="38"/>
      <c r="CC91" s="38"/>
      <c r="CD91" s="38"/>
      <c r="CE91" s="38"/>
      <c r="CF91" s="38"/>
      <c r="CG91" s="38"/>
      <c r="CH91" s="38"/>
      <c r="CI91" s="38"/>
      <c r="CJ91" s="38"/>
      <c r="CK91" s="38"/>
      <c r="CL91" s="38"/>
      <c r="CM91" s="38"/>
      <c r="CN91" s="38"/>
      <c r="CO91" s="38"/>
      <c r="CP91" s="38"/>
      <c r="CQ91" s="38"/>
      <c r="CR91" s="38"/>
      <c r="CS91" s="38"/>
      <c r="CT91" s="38"/>
      <c r="CU91" s="38"/>
      <c r="CV91" s="38"/>
      <c r="CW91" s="38"/>
      <c r="CX91" s="38"/>
      <c r="CY91" s="38"/>
      <c r="CZ91" s="38"/>
      <c r="DA91" s="38"/>
      <c r="DB91" s="38"/>
      <c r="DC91" s="38"/>
      <c r="DD91" s="38"/>
      <c r="DE91" s="38"/>
      <c r="DF91" s="38"/>
      <c r="DG91" s="38"/>
      <c r="DH91" s="38"/>
      <c r="DI91" s="38"/>
      <c r="DJ91" s="38"/>
      <c r="DK91" s="38"/>
      <c r="DL91" s="38"/>
      <c r="DM91" s="38"/>
      <c r="DN91" s="38"/>
      <c r="DO91" s="38"/>
      <c r="DP91" s="38"/>
      <c r="DQ91" s="38"/>
      <c r="DR91" s="38"/>
      <c r="DS91" s="38"/>
      <c r="DT91" s="38"/>
      <c r="DU91" s="38"/>
      <c r="DV91" s="38"/>
      <c r="DW91" s="38"/>
      <c r="DX91" s="38"/>
      <c r="DY91" s="38"/>
      <c r="DZ91" s="38"/>
      <c r="EA91" s="38"/>
      <c r="EB91" s="38"/>
      <c r="EC91" s="38"/>
      <c r="ED91" s="38"/>
      <c r="EE91" s="38"/>
      <c r="EF91" s="38"/>
      <c r="EG91" s="38"/>
      <c r="EH91" s="38"/>
      <c r="EI91" s="38"/>
      <c r="EJ91" s="38"/>
      <c r="EK91" s="38"/>
      <c r="EL91" s="38"/>
      <c r="EM91" s="38"/>
      <c r="EN91" s="38"/>
      <c r="EO91" s="38"/>
      <c r="EP91" s="38"/>
      <c r="EQ91" s="38"/>
      <c r="ER91" s="38"/>
      <c r="ES91" s="38"/>
      <c r="ET91" s="38"/>
      <c r="EU91" s="38"/>
      <c r="EV91" s="38"/>
      <c r="EW91" s="38"/>
      <c r="EX91" s="38"/>
      <c r="EY91" s="38"/>
      <c r="EZ91" s="38"/>
      <c r="FA91" s="38"/>
      <c r="FB91" s="38"/>
      <c r="FC91" s="38"/>
      <c r="FD91" s="38"/>
      <c r="FE91" s="38"/>
      <c r="FF91" s="38"/>
      <c r="FG91" s="38"/>
      <c r="FH91" s="38"/>
      <c r="FI91" s="38"/>
      <c r="FJ91" s="38"/>
      <c r="FK91" s="38"/>
      <c r="FL91" s="38"/>
      <c r="FM91" s="38"/>
      <c r="FN91" s="38"/>
      <c r="FO91" s="38"/>
      <c r="FP91" s="38"/>
      <c r="FQ91" s="38"/>
      <c r="FR91" s="38"/>
      <c r="FS91" s="38"/>
      <c r="FT91" s="38"/>
      <c r="FU91" s="38"/>
      <c r="FV91" s="38"/>
      <c r="FW91" s="38"/>
      <c r="FX91" s="38"/>
      <c r="FY91" s="38"/>
      <c r="FZ91" s="38"/>
      <c r="GA91" s="38"/>
      <c r="GB91" s="38"/>
      <c r="GC91" s="38"/>
      <c r="GD91" s="38"/>
      <c r="GE91" s="38"/>
      <c r="GF91" s="38"/>
      <c r="GG91" s="38"/>
      <c r="GH91" s="38"/>
      <c r="GI91" s="38"/>
      <c r="GJ91" s="38"/>
      <c r="GK91" s="38"/>
      <c r="GL91" s="38"/>
      <c r="GM91" s="38"/>
      <c r="GN91" s="38"/>
      <c r="GO91" s="38"/>
      <c r="GP91" s="38"/>
      <c r="GQ91" s="38"/>
      <c r="GR91" s="38"/>
      <c r="GS91" s="38"/>
      <c r="GT91" s="38"/>
      <c r="GU91" s="38"/>
      <c r="GV91" s="38"/>
      <c r="GW91" s="38"/>
      <c r="GX91" s="38"/>
      <c r="GY91" s="38"/>
      <c r="GZ91" s="38"/>
      <c r="HA91" s="38"/>
      <c r="HB91" s="38"/>
      <c r="HC91" s="38"/>
      <c r="HD91" s="38"/>
      <c r="HE91" s="38"/>
      <c r="HF91" s="38"/>
      <c r="HG91" s="38"/>
      <c r="HH91" s="38"/>
      <c r="HI91" s="38"/>
      <c r="HJ91" s="38"/>
      <c r="HK91" s="38"/>
      <c r="HL91" s="38"/>
      <c r="HM91" s="38"/>
      <c r="HN91" s="38"/>
      <c r="HO91" s="38"/>
      <c r="HP91" s="38"/>
      <c r="HQ91" s="38"/>
      <c r="HR91" s="38"/>
      <c r="HS91" s="38"/>
      <c r="HT91" s="38"/>
      <c r="HU91" s="38"/>
      <c r="HV91" s="38"/>
      <c r="HW91" s="38"/>
      <c r="HX91" s="38"/>
      <c r="HY91" s="38"/>
      <c r="HZ91" s="38"/>
      <c r="IA91" s="38"/>
      <c r="IB91" s="38"/>
      <c r="IC91" s="38"/>
      <c r="ID91" s="38"/>
      <c r="IE91" s="38"/>
    </row>
    <row r="92" spans="1:239" s="37" customFormat="1" x14ac:dyDescent="0.2">
      <c r="A92" s="77"/>
      <c r="B92" s="78"/>
      <c r="C92" s="38"/>
      <c r="D92" s="38"/>
      <c r="E92" s="38"/>
      <c r="F92" s="38"/>
      <c r="G92" s="38"/>
      <c r="H92" s="79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  <c r="BM92" s="38"/>
      <c r="BN92" s="38"/>
      <c r="BO92" s="38"/>
      <c r="BP92" s="38"/>
      <c r="BQ92" s="38"/>
      <c r="BR92" s="38"/>
      <c r="BS92" s="38"/>
      <c r="BT92" s="38"/>
      <c r="BU92" s="38"/>
      <c r="BV92" s="38"/>
      <c r="BW92" s="38"/>
      <c r="BX92" s="38"/>
      <c r="BY92" s="38"/>
      <c r="BZ92" s="38"/>
      <c r="CA92" s="38"/>
      <c r="CB92" s="38"/>
      <c r="CC92" s="38"/>
      <c r="CD92" s="38"/>
      <c r="CE92" s="38"/>
      <c r="CF92" s="38"/>
      <c r="CG92" s="38"/>
      <c r="CH92" s="38"/>
      <c r="CI92" s="38"/>
      <c r="CJ92" s="38"/>
      <c r="CK92" s="38"/>
      <c r="CL92" s="38"/>
      <c r="CM92" s="38"/>
      <c r="CN92" s="38"/>
      <c r="CO92" s="38"/>
      <c r="CP92" s="38"/>
      <c r="CQ92" s="38"/>
      <c r="CR92" s="38"/>
      <c r="CS92" s="38"/>
      <c r="CT92" s="38"/>
      <c r="CU92" s="38"/>
      <c r="CV92" s="38"/>
      <c r="CW92" s="38"/>
      <c r="CX92" s="38"/>
      <c r="CY92" s="38"/>
      <c r="CZ92" s="38"/>
      <c r="DA92" s="38"/>
      <c r="DB92" s="38"/>
      <c r="DC92" s="38"/>
      <c r="DD92" s="38"/>
      <c r="DE92" s="38"/>
      <c r="DF92" s="38"/>
      <c r="DG92" s="38"/>
      <c r="DH92" s="38"/>
      <c r="DI92" s="38"/>
      <c r="DJ92" s="38"/>
      <c r="DK92" s="38"/>
      <c r="DL92" s="38"/>
      <c r="DM92" s="38"/>
      <c r="DN92" s="38"/>
      <c r="DO92" s="38"/>
      <c r="DP92" s="38"/>
      <c r="DQ92" s="38"/>
      <c r="DR92" s="38"/>
      <c r="DS92" s="38"/>
      <c r="DT92" s="38"/>
      <c r="DU92" s="38"/>
      <c r="DV92" s="38"/>
      <c r="DW92" s="38"/>
      <c r="DX92" s="38"/>
      <c r="DY92" s="38"/>
      <c r="DZ92" s="38"/>
      <c r="EA92" s="38"/>
      <c r="EB92" s="38"/>
      <c r="EC92" s="38"/>
      <c r="ED92" s="38"/>
      <c r="EE92" s="38"/>
      <c r="EF92" s="38"/>
      <c r="EG92" s="38"/>
      <c r="EH92" s="38"/>
      <c r="EI92" s="38"/>
      <c r="EJ92" s="38"/>
      <c r="EK92" s="38"/>
      <c r="EL92" s="38"/>
      <c r="EM92" s="38"/>
      <c r="EN92" s="38"/>
      <c r="EO92" s="38"/>
      <c r="EP92" s="38"/>
      <c r="EQ92" s="38"/>
      <c r="ER92" s="38"/>
      <c r="ES92" s="38"/>
      <c r="ET92" s="38"/>
      <c r="EU92" s="38"/>
      <c r="EV92" s="38"/>
      <c r="EW92" s="38"/>
      <c r="EX92" s="38"/>
      <c r="EY92" s="38"/>
      <c r="EZ92" s="38"/>
      <c r="FA92" s="38"/>
      <c r="FB92" s="38"/>
      <c r="FC92" s="38"/>
      <c r="FD92" s="38"/>
      <c r="FE92" s="38"/>
      <c r="FF92" s="38"/>
      <c r="FG92" s="38"/>
      <c r="FH92" s="38"/>
      <c r="FI92" s="38"/>
      <c r="FJ92" s="38"/>
      <c r="FK92" s="38"/>
      <c r="FL92" s="38"/>
      <c r="FM92" s="38"/>
      <c r="FN92" s="38"/>
      <c r="FO92" s="38"/>
      <c r="FP92" s="38"/>
      <c r="FQ92" s="38"/>
      <c r="FR92" s="38"/>
      <c r="FS92" s="38"/>
      <c r="FT92" s="38"/>
      <c r="FU92" s="38"/>
      <c r="FV92" s="38"/>
      <c r="FW92" s="38"/>
      <c r="FX92" s="38"/>
      <c r="FY92" s="38"/>
      <c r="FZ92" s="38"/>
      <c r="GA92" s="38"/>
      <c r="GB92" s="38"/>
      <c r="GC92" s="38"/>
      <c r="GD92" s="38"/>
      <c r="GE92" s="38"/>
      <c r="GF92" s="38"/>
      <c r="GG92" s="38"/>
      <c r="GH92" s="38"/>
      <c r="GI92" s="38"/>
      <c r="GJ92" s="38"/>
      <c r="GK92" s="38"/>
      <c r="GL92" s="38"/>
      <c r="GM92" s="38"/>
      <c r="GN92" s="38"/>
      <c r="GO92" s="38"/>
      <c r="GP92" s="38"/>
      <c r="GQ92" s="38"/>
      <c r="GR92" s="38"/>
      <c r="GS92" s="38"/>
      <c r="GT92" s="38"/>
      <c r="GU92" s="38"/>
      <c r="GV92" s="38"/>
      <c r="GW92" s="38"/>
      <c r="GX92" s="38"/>
      <c r="GY92" s="38"/>
      <c r="GZ92" s="38"/>
      <c r="HA92" s="38"/>
      <c r="HB92" s="38"/>
      <c r="HC92" s="38"/>
      <c r="HD92" s="38"/>
      <c r="HE92" s="38"/>
      <c r="HF92" s="38"/>
      <c r="HG92" s="38"/>
      <c r="HH92" s="38"/>
      <c r="HI92" s="38"/>
      <c r="HJ92" s="38"/>
      <c r="HK92" s="38"/>
      <c r="HL92" s="38"/>
      <c r="HM92" s="38"/>
      <c r="HN92" s="38"/>
      <c r="HO92" s="38"/>
      <c r="HP92" s="38"/>
      <c r="HQ92" s="38"/>
      <c r="HR92" s="38"/>
      <c r="HS92" s="38"/>
      <c r="HT92" s="38"/>
      <c r="HU92" s="38"/>
      <c r="HV92" s="38"/>
      <c r="HW92" s="38"/>
      <c r="HX92" s="38"/>
      <c r="HY92" s="38"/>
      <c r="HZ92" s="38"/>
      <c r="IA92" s="38"/>
      <c r="IB92" s="38"/>
      <c r="IC92" s="38"/>
      <c r="ID92" s="38"/>
      <c r="IE92" s="38"/>
    </row>
    <row r="93" spans="1:239" s="37" customFormat="1" x14ac:dyDescent="0.2">
      <c r="A93" s="77"/>
      <c r="B93" s="78"/>
      <c r="C93" s="38"/>
      <c r="D93" s="38"/>
      <c r="E93" s="38"/>
      <c r="F93" s="38"/>
      <c r="G93" s="38"/>
      <c r="H93" s="79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  <c r="BM93" s="38"/>
      <c r="BN93" s="38"/>
      <c r="BO93" s="38"/>
      <c r="BP93" s="38"/>
      <c r="BQ93" s="38"/>
      <c r="BR93" s="38"/>
      <c r="BS93" s="38"/>
      <c r="BT93" s="38"/>
      <c r="BU93" s="38"/>
      <c r="BV93" s="38"/>
      <c r="BW93" s="38"/>
      <c r="BX93" s="38"/>
      <c r="BY93" s="38"/>
      <c r="BZ93" s="38"/>
      <c r="CA93" s="38"/>
      <c r="CB93" s="38"/>
      <c r="CC93" s="38"/>
      <c r="CD93" s="38"/>
      <c r="CE93" s="38"/>
      <c r="CF93" s="38"/>
      <c r="CG93" s="38"/>
      <c r="CH93" s="38"/>
      <c r="CI93" s="38"/>
      <c r="CJ93" s="38"/>
      <c r="CK93" s="38"/>
      <c r="CL93" s="38"/>
      <c r="CM93" s="38"/>
      <c r="CN93" s="38"/>
      <c r="CO93" s="38"/>
      <c r="CP93" s="38"/>
      <c r="CQ93" s="38"/>
      <c r="CR93" s="38"/>
      <c r="CS93" s="38"/>
      <c r="CT93" s="38"/>
      <c r="CU93" s="38"/>
      <c r="CV93" s="38"/>
      <c r="CW93" s="38"/>
      <c r="CX93" s="38"/>
      <c r="CY93" s="38"/>
      <c r="CZ93" s="38"/>
      <c r="DA93" s="38"/>
      <c r="DB93" s="38"/>
      <c r="DC93" s="38"/>
      <c r="DD93" s="38"/>
      <c r="DE93" s="38"/>
      <c r="DF93" s="38"/>
      <c r="DG93" s="38"/>
      <c r="DH93" s="38"/>
      <c r="DI93" s="38"/>
      <c r="DJ93" s="38"/>
      <c r="DK93" s="38"/>
      <c r="DL93" s="38"/>
      <c r="DM93" s="38"/>
      <c r="DN93" s="38"/>
      <c r="DO93" s="38"/>
      <c r="DP93" s="38"/>
      <c r="DQ93" s="38"/>
      <c r="DR93" s="38"/>
      <c r="DS93" s="38"/>
      <c r="DT93" s="38"/>
      <c r="DU93" s="38"/>
      <c r="DV93" s="38"/>
      <c r="DW93" s="38"/>
      <c r="DX93" s="38"/>
      <c r="DY93" s="38"/>
      <c r="DZ93" s="38"/>
      <c r="EA93" s="38"/>
      <c r="EB93" s="38"/>
      <c r="EC93" s="38"/>
      <c r="ED93" s="38"/>
      <c r="EE93" s="38"/>
      <c r="EF93" s="38"/>
      <c r="EG93" s="38"/>
      <c r="EH93" s="38"/>
      <c r="EI93" s="38"/>
      <c r="EJ93" s="38"/>
      <c r="EK93" s="38"/>
      <c r="EL93" s="38"/>
      <c r="EM93" s="38"/>
      <c r="EN93" s="38"/>
      <c r="EO93" s="38"/>
      <c r="EP93" s="38"/>
      <c r="EQ93" s="38"/>
      <c r="ER93" s="38"/>
      <c r="ES93" s="38"/>
      <c r="ET93" s="38"/>
      <c r="EU93" s="38"/>
      <c r="EV93" s="38"/>
      <c r="EW93" s="38"/>
      <c r="EX93" s="38"/>
      <c r="EY93" s="38"/>
      <c r="EZ93" s="38"/>
      <c r="FA93" s="38"/>
      <c r="FB93" s="38"/>
      <c r="FC93" s="38"/>
      <c r="FD93" s="38"/>
      <c r="FE93" s="38"/>
      <c r="FF93" s="38"/>
      <c r="FG93" s="38"/>
      <c r="FH93" s="38"/>
      <c r="FI93" s="38"/>
      <c r="FJ93" s="38"/>
      <c r="FK93" s="38"/>
      <c r="FL93" s="38"/>
      <c r="FM93" s="38"/>
      <c r="FN93" s="38"/>
      <c r="FO93" s="38"/>
      <c r="FP93" s="38"/>
      <c r="FQ93" s="38"/>
      <c r="FR93" s="38"/>
      <c r="FS93" s="38"/>
      <c r="FT93" s="38"/>
      <c r="FU93" s="38"/>
      <c r="FV93" s="38"/>
      <c r="FW93" s="38"/>
      <c r="FX93" s="38"/>
      <c r="FY93" s="38"/>
      <c r="FZ93" s="38"/>
      <c r="GA93" s="38"/>
      <c r="GB93" s="38"/>
      <c r="GC93" s="38"/>
      <c r="GD93" s="38"/>
      <c r="GE93" s="38"/>
      <c r="GF93" s="38"/>
      <c r="GG93" s="38"/>
      <c r="GH93" s="38"/>
      <c r="GI93" s="38"/>
      <c r="GJ93" s="38"/>
      <c r="GK93" s="38"/>
      <c r="GL93" s="38"/>
      <c r="GM93" s="38"/>
      <c r="GN93" s="38"/>
      <c r="GO93" s="38"/>
      <c r="GP93" s="38"/>
      <c r="GQ93" s="38"/>
      <c r="GR93" s="38"/>
      <c r="GS93" s="38"/>
      <c r="GT93" s="38"/>
      <c r="GU93" s="38"/>
      <c r="GV93" s="38"/>
      <c r="GW93" s="38"/>
      <c r="GX93" s="38"/>
      <c r="GY93" s="38"/>
      <c r="GZ93" s="38"/>
      <c r="HA93" s="38"/>
      <c r="HB93" s="38"/>
      <c r="HC93" s="38"/>
      <c r="HD93" s="38"/>
      <c r="HE93" s="38"/>
      <c r="HF93" s="38"/>
      <c r="HG93" s="38"/>
      <c r="HH93" s="38"/>
      <c r="HI93" s="38"/>
      <c r="HJ93" s="38"/>
      <c r="HK93" s="38"/>
      <c r="HL93" s="38"/>
      <c r="HM93" s="38"/>
      <c r="HN93" s="38"/>
      <c r="HO93" s="38"/>
      <c r="HP93" s="38"/>
      <c r="HQ93" s="38"/>
      <c r="HR93" s="38"/>
      <c r="HS93" s="38"/>
      <c r="HT93" s="38"/>
      <c r="HU93" s="38"/>
      <c r="HV93" s="38"/>
      <c r="HW93" s="38"/>
      <c r="HX93" s="38"/>
      <c r="HY93" s="38"/>
      <c r="HZ93" s="38"/>
      <c r="IA93" s="38"/>
      <c r="IB93" s="38"/>
      <c r="IC93" s="38"/>
      <c r="ID93" s="38"/>
      <c r="IE93" s="38"/>
    </row>
    <row r="94" spans="1:239" s="37" customFormat="1" x14ac:dyDescent="0.2">
      <c r="A94" s="77"/>
      <c r="B94" s="78"/>
      <c r="C94" s="38"/>
      <c r="D94" s="38"/>
      <c r="E94" s="38"/>
      <c r="F94" s="38"/>
      <c r="G94" s="38"/>
      <c r="H94" s="79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/>
      <c r="AV94" s="38"/>
      <c r="AW94" s="38"/>
      <c r="AX94" s="38"/>
      <c r="AY94" s="38"/>
      <c r="AZ94" s="38"/>
      <c r="BA94" s="38"/>
      <c r="BB94" s="38"/>
      <c r="BC94" s="38"/>
      <c r="BD94" s="38"/>
      <c r="BE94" s="38"/>
      <c r="BF94" s="38"/>
      <c r="BG94" s="38"/>
      <c r="BH94" s="38"/>
      <c r="BI94" s="38"/>
      <c r="BJ94" s="38"/>
      <c r="BK94" s="38"/>
      <c r="BL94" s="38"/>
      <c r="BM94" s="38"/>
      <c r="BN94" s="38"/>
      <c r="BO94" s="38"/>
      <c r="BP94" s="38"/>
      <c r="BQ94" s="38"/>
      <c r="BR94" s="38"/>
      <c r="BS94" s="38"/>
      <c r="BT94" s="38"/>
      <c r="BU94" s="38"/>
      <c r="BV94" s="38"/>
      <c r="BW94" s="38"/>
      <c r="BX94" s="38"/>
      <c r="BY94" s="38"/>
      <c r="BZ94" s="38"/>
      <c r="CA94" s="38"/>
      <c r="CB94" s="38"/>
      <c r="CC94" s="38"/>
      <c r="CD94" s="38"/>
      <c r="CE94" s="38"/>
      <c r="CF94" s="38"/>
      <c r="CG94" s="38"/>
      <c r="CH94" s="38"/>
      <c r="CI94" s="38"/>
      <c r="CJ94" s="38"/>
      <c r="CK94" s="38"/>
      <c r="CL94" s="38"/>
      <c r="CM94" s="38"/>
      <c r="CN94" s="38"/>
      <c r="CO94" s="38"/>
      <c r="CP94" s="38"/>
      <c r="CQ94" s="38"/>
      <c r="CR94" s="38"/>
      <c r="CS94" s="38"/>
      <c r="CT94" s="38"/>
      <c r="CU94" s="38"/>
      <c r="CV94" s="38"/>
      <c r="CW94" s="38"/>
      <c r="CX94" s="38"/>
      <c r="CY94" s="38"/>
      <c r="CZ94" s="38"/>
      <c r="DA94" s="38"/>
      <c r="DB94" s="38"/>
      <c r="DC94" s="38"/>
      <c r="DD94" s="38"/>
      <c r="DE94" s="38"/>
      <c r="DF94" s="38"/>
      <c r="DG94" s="38"/>
      <c r="DH94" s="38"/>
      <c r="DI94" s="38"/>
      <c r="DJ94" s="38"/>
      <c r="DK94" s="38"/>
      <c r="DL94" s="38"/>
      <c r="DM94" s="38"/>
      <c r="DN94" s="38"/>
      <c r="DO94" s="38"/>
      <c r="DP94" s="38"/>
      <c r="DQ94" s="38"/>
      <c r="DR94" s="38"/>
      <c r="DS94" s="38"/>
      <c r="DT94" s="38"/>
      <c r="DU94" s="38"/>
      <c r="DV94" s="38"/>
      <c r="DW94" s="38"/>
      <c r="DX94" s="38"/>
      <c r="DY94" s="38"/>
      <c r="DZ94" s="38"/>
      <c r="EA94" s="38"/>
      <c r="EB94" s="38"/>
      <c r="EC94" s="38"/>
      <c r="ED94" s="38"/>
      <c r="EE94" s="38"/>
      <c r="EF94" s="38"/>
      <c r="EG94" s="38"/>
      <c r="EH94" s="38"/>
      <c r="EI94" s="38"/>
      <c r="EJ94" s="38"/>
      <c r="EK94" s="38"/>
      <c r="EL94" s="38"/>
      <c r="EM94" s="38"/>
      <c r="EN94" s="38"/>
      <c r="EO94" s="38"/>
      <c r="EP94" s="38"/>
      <c r="EQ94" s="38"/>
      <c r="ER94" s="38"/>
      <c r="ES94" s="38"/>
      <c r="ET94" s="38"/>
      <c r="EU94" s="38"/>
      <c r="EV94" s="38"/>
      <c r="EW94" s="38"/>
      <c r="EX94" s="38"/>
      <c r="EY94" s="38"/>
      <c r="EZ94" s="38"/>
      <c r="FA94" s="38"/>
      <c r="FB94" s="38"/>
      <c r="FC94" s="38"/>
      <c r="FD94" s="38"/>
      <c r="FE94" s="38"/>
      <c r="FF94" s="38"/>
      <c r="FG94" s="38"/>
      <c r="FH94" s="38"/>
      <c r="FI94" s="38"/>
      <c r="FJ94" s="38"/>
      <c r="FK94" s="38"/>
      <c r="FL94" s="38"/>
      <c r="FM94" s="38"/>
      <c r="FN94" s="38"/>
      <c r="FO94" s="38"/>
      <c r="FP94" s="38"/>
      <c r="FQ94" s="38"/>
      <c r="FR94" s="38"/>
      <c r="FS94" s="38"/>
      <c r="FT94" s="38"/>
      <c r="FU94" s="38"/>
      <c r="FV94" s="38"/>
      <c r="FW94" s="38"/>
      <c r="FX94" s="38"/>
      <c r="FY94" s="38"/>
      <c r="FZ94" s="38"/>
      <c r="GA94" s="38"/>
      <c r="GB94" s="38"/>
      <c r="GC94" s="38"/>
      <c r="GD94" s="38"/>
      <c r="GE94" s="38"/>
      <c r="GF94" s="38"/>
      <c r="GG94" s="38"/>
      <c r="GH94" s="38"/>
      <c r="GI94" s="38"/>
      <c r="GJ94" s="38"/>
      <c r="GK94" s="38"/>
      <c r="GL94" s="38"/>
      <c r="GM94" s="38"/>
      <c r="GN94" s="38"/>
      <c r="GO94" s="38"/>
      <c r="GP94" s="38"/>
      <c r="GQ94" s="38"/>
      <c r="GR94" s="38"/>
      <c r="GS94" s="38"/>
      <c r="GT94" s="38"/>
      <c r="GU94" s="38"/>
      <c r="GV94" s="38"/>
      <c r="GW94" s="38"/>
      <c r="GX94" s="38"/>
      <c r="GY94" s="38"/>
      <c r="GZ94" s="38"/>
      <c r="HA94" s="38"/>
      <c r="HB94" s="38"/>
      <c r="HC94" s="38"/>
      <c r="HD94" s="38"/>
      <c r="HE94" s="38"/>
      <c r="HF94" s="38"/>
      <c r="HG94" s="38"/>
      <c r="HH94" s="38"/>
      <c r="HI94" s="38"/>
      <c r="HJ94" s="38"/>
      <c r="HK94" s="38"/>
      <c r="HL94" s="38"/>
      <c r="HM94" s="38"/>
      <c r="HN94" s="38"/>
      <c r="HO94" s="38"/>
      <c r="HP94" s="38"/>
      <c r="HQ94" s="38"/>
      <c r="HR94" s="38"/>
      <c r="HS94" s="38"/>
      <c r="HT94" s="38"/>
      <c r="HU94" s="38"/>
      <c r="HV94" s="38"/>
      <c r="HW94" s="38"/>
      <c r="HX94" s="38"/>
      <c r="HY94" s="38"/>
      <c r="HZ94" s="38"/>
      <c r="IA94" s="38"/>
      <c r="IB94" s="38"/>
      <c r="IC94" s="38"/>
      <c r="ID94" s="38"/>
      <c r="IE94" s="38"/>
    </row>
    <row r="95" spans="1:239" s="37" customFormat="1" x14ac:dyDescent="0.2">
      <c r="A95" s="77"/>
      <c r="B95" s="78"/>
      <c r="C95" s="38"/>
      <c r="D95" s="38"/>
      <c r="E95" s="38"/>
      <c r="F95" s="38"/>
      <c r="G95" s="38"/>
      <c r="H95" s="79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/>
      <c r="AY95" s="38"/>
      <c r="AZ95" s="38"/>
      <c r="BA95" s="38"/>
      <c r="BB95" s="38"/>
      <c r="BC95" s="38"/>
      <c r="BD95" s="38"/>
      <c r="BE95" s="38"/>
      <c r="BF95" s="38"/>
      <c r="BG95" s="38"/>
      <c r="BH95" s="38"/>
      <c r="BI95" s="38"/>
      <c r="BJ95" s="38"/>
      <c r="BK95" s="38"/>
      <c r="BL95" s="38"/>
      <c r="BM95" s="38"/>
      <c r="BN95" s="38"/>
      <c r="BO95" s="38"/>
      <c r="BP95" s="38"/>
      <c r="BQ95" s="38"/>
      <c r="BR95" s="38"/>
      <c r="BS95" s="38"/>
      <c r="BT95" s="38"/>
      <c r="BU95" s="38"/>
      <c r="BV95" s="38"/>
      <c r="BW95" s="38"/>
      <c r="BX95" s="38"/>
      <c r="BY95" s="38"/>
      <c r="BZ95" s="38"/>
      <c r="CA95" s="38"/>
      <c r="CB95" s="38"/>
      <c r="CC95" s="38"/>
      <c r="CD95" s="38"/>
      <c r="CE95" s="38"/>
      <c r="CF95" s="38"/>
      <c r="CG95" s="38"/>
      <c r="CH95" s="38"/>
      <c r="CI95" s="38"/>
      <c r="CJ95" s="38"/>
      <c r="CK95" s="38"/>
      <c r="CL95" s="38"/>
      <c r="CM95" s="38"/>
      <c r="CN95" s="38"/>
      <c r="CO95" s="38"/>
      <c r="CP95" s="38"/>
      <c r="CQ95" s="38"/>
      <c r="CR95" s="38"/>
      <c r="CS95" s="38"/>
      <c r="CT95" s="38"/>
      <c r="CU95" s="38"/>
      <c r="CV95" s="38"/>
      <c r="CW95" s="38"/>
      <c r="CX95" s="38"/>
      <c r="CY95" s="38"/>
      <c r="CZ95" s="38"/>
      <c r="DA95" s="38"/>
      <c r="DB95" s="38"/>
      <c r="DC95" s="38"/>
      <c r="DD95" s="38"/>
      <c r="DE95" s="38"/>
      <c r="DF95" s="38"/>
      <c r="DG95" s="38"/>
      <c r="DH95" s="38"/>
      <c r="DI95" s="38"/>
      <c r="DJ95" s="38"/>
      <c r="DK95" s="38"/>
      <c r="DL95" s="38"/>
      <c r="DM95" s="38"/>
      <c r="DN95" s="38"/>
      <c r="DO95" s="38"/>
      <c r="DP95" s="38"/>
      <c r="DQ95" s="38"/>
      <c r="DR95" s="38"/>
      <c r="DS95" s="38"/>
      <c r="DT95" s="38"/>
      <c r="DU95" s="38"/>
      <c r="DV95" s="38"/>
      <c r="DW95" s="38"/>
      <c r="DX95" s="38"/>
      <c r="DY95" s="38"/>
      <c r="DZ95" s="38"/>
      <c r="EA95" s="38"/>
      <c r="EB95" s="38"/>
      <c r="EC95" s="38"/>
      <c r="ED95" s="38"/>
      <c r="EE95" s="38"/>
      <c r="EF95" s="38"/>
      <c r="EG95" s="38"/>
      <c r="EH95" s="38"/>
      <c r="EI95" s="38"/>
      <c r="EJ95" s="38"/>
      <c r="EK95" s="38"/>
      <c r="EL95" s="38"/>
      <c r="EM95" s="38"/>
      <c r="EN95" s="38"/>
      <c r="EO95" s="38"/>
      <c r="EP95" s="38"/>
      <c r="EQ95" s="38"/>
      <c r="ER95" s="38"/>
      <c r="ES95" s="38"/>
      <c r="ET95" s="38"/>
      <c r="EU95" s="38"/>
      <c r="EV95" s="38"/>
      <c r="EW95" s="38"/>
      <c r="EX95" s="38"/>
      <c r="EY95" s="38"/>
      <c r="EZ95" s="38"/>
      <c r="FA95" s="38"/>
      <c r="FB95" s="38"/>
      <c r="FC95" s="38"/>
      <c r="FD95" s="38"/>
      <c r="FE95" s="38"/>
      <c r="FF95" s="38"/>
      <c r="FG95" s="38"/>
      <c r="FH95" s="38"/>
      <c r="FI95" s="38"/>
      <c r="FJ95" s="38"/>
      <c r="FK95" s="38"/>
      <c r="FL95" s="38"/>
      <c r="FM95" s="38"/>
      <c r="FN95" s="38"/>
      <c r="FO95" s="38"/>
      <c r="FP95" s="38"/>
      <c r="FQ95" s="38"/>
      <c r="FR95" s="38"/>
      <c r="FS95" s="38"/>
      <c r="FT95" s="38"/>
      <c r="FU95" s="38"/>
      <c r="FV95" s="38"/>
      <c r="FW95" s="38"/>
      <c r="FX95" s="38"/>
      <c r="FY95" s="38"/>
      <c r="FZ95" s="38"/>
      <c r="GA95" s="38"/>
      <c r="GB95" s="38"/>
      <c r="GC95" s="38"/>
      <c r="GD95" s="38"/>
      <c r="GE95" s="38"/>
      <c r="GF95" s="38"/>
      <c r="GG95" s="38"/>
      <c r="GH95" s="38"/>
      <c r="GI95" s="38"/>
      <c r="GJ95" s="38"/>
      <c r="GK95" s="38"/>
      <c r="GL95" s="38"/>
      <c r="GM95" s="38"/>
      <c r="GN95" s="38"/>
      <c r="GO95" s="38"/>
      <c r="GP95" s="38"/>
      <c r="GQ95" s="38"/>
      <c r="GR95" s="38"/>
      <c r="GS95" s="38"/>
      <c r="GT95" s="38"/>
      <c r="GU95" s="38"/>
      <c r="GV95" s="38"/>
      <c r="GW95" s="38"/>
      <c r="GX95" s="38"/>
      <c r="GY95" s="38"/>
      <c r="GZ95" s="38"/>
      <c r="HA95" s="38"/>
      <c r="HB95" s="38"/>
      <c r="HC95" s="38"/>
      <c r="HD95" s="38"/>
      <c r="HE95" s="38"/>
      <c r="HF95" s="38"/>
      <c r="HG95" s="38"/>
      <c r="HH95" s="38"/>
      <c r="HI95" s="38"/>
      <c r="HJ95" s="38"/>
      <c r="HK95" s="38"/>
      <c r="HL95" s="38"/>
      <c r="HM95" s="38"/>
      <c r="HN95" s="38"/>
      <c r="HO95" s="38"/>
      <c r="HP95" s="38"/>
      <c r="HQ95" s="38"/>
      <c r="HR95" s="38"/>
      <c r="HS95" s="38"/>
      <c r="HT95" s="38"/>
      <c r="HU95" s="38"/>
      <c r="HV95" s="38"/>
      <c r="HW95" s="38"/>
      <c r="HX95" s="38"/>
      <c r="HY95" s="38"/>
      <c r="HZ95" s="38"/>
      <c r="IA95" s="38"/>
      <c r="IB95" s="38"/>
      <c r="IC95" s="38"/>
      <c r="ID95" s="38"/>
      <c r="IE95" s="38"/>
    </row>
    <row r="96" spans="1:239" s="37" customFormat="1" x14ac:dyDescent="0.2">
      <c r="A96" s="77"/>
      <c r="B96" s="78"/>
      <c r="C96" s="38"/>
      <c r="D96" s="38"/>
      <c r="E96" s="38"/>
      <c r="F96" s="38"/>
      <c r="G96" s="38"/>
      <c r="H96" s="79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  <c r="BF96" s="38"/>
      <c r="BG96" s="38"/>
      <c r="BH96" s="38"/>
      <c r="BI96" s="38"/>
      <c r="BJ96" s="38"/>
      <c r="BK96" s="38"/>
      <c r="BL96" s="38"/>
      <c r="BM96" s="38"/>
      <c r="BN96" s="38"/>
      <c r="BO96" s="38"/>
      <c r="BP96" s="38"/>
      <c r="BQ96" s="38"/>
      <c r="BR96" s="38"/>
      <c r="BS96" s="38"/>
      <c r="BT96" s="38"/>
      <c r="BU96" s="38"/>
      <c r="BV96" s="38"/>
      <c r="BW96" s="38"/>
      <c r="BX96" s="38"/>
      <c r="BY96" s="38"/>
      <c r="BZ96" s="38"/>
      <c r="CA96" s="38"/>
      <c r="CB96" s="38"/>
      <c r="CC96" s="38"/>
      <c r="CD96" s="38"/>
      <c r="CE96" s="38"/>
      <c r="CF96" s="38"/>
      <c r="CG96" s="38"/>
      <c r="CH96" s="38"/>
      <c r="CI96" s="38"/>
      <c r="CJ96" s="38"/>
      <c r="CK96" s="38"/>
      <c r="CL96" s="38"/>
      <c r="CM96" s="38"/>
      <c r="CN96" s="38"/>
      <c r="CO96" s="38"/>
      <c r="CP96" s="38"/>
      <c r="CQ96" s="38"/>
      <c r="CR96" s="38"/>
      <c r="CS96" s="38"/>
      <c r="CT96" s="38"/>
      <c r="CU96" s="38"/>
      <c r="CV96" s="38"/>
      <c r="CW96" s="38"/>
      <c r="CX96" s="38"/>
      <c r="CY96" s="38"/>
      <c r="CZ96" s="38"/>
      <c r="DA96" s="38"/>
      <c r="DB96" s="38"/>
      <c r="DC96" s="38"/>
      <c r="DD96" s="38"/>
      <c r="DE96" s="38"/>
      <c r="DF96" s="38"/>
      <c r="DG96" s="38"/>
      <c r="DH96" s="38"/>
      <c r="DI96" s="38"/>
      <c r="DJ96" s="38"/>
      <c r="DK96" s="38"/>
      <c r="DL96" s="38"/>
      <c r="DM96" s="38"/>
      <c r="DN96" s="38"/>
      <c r="DO96" s="38"/>
      <c r="DP96" s="38"/>
      <c r="DQ96" s="38"/>
      <c r="DR96" s="38"/>
      <c r="DS96" s="38"/>
      <c r="DT96" s="38"/>
      <c r="DU96" s="38"/>
      <c r="DV96" s="38"/>
      <c r="DW96" s="38"/>
      <c r="DX96" s="38"/>
      <c r="DY96" s="38"/>
      <c r="DZ96" s="38"/>
      <c r="EA96" s="38"/>
      <c r="EB96" s="38"/>
      <c r="EC96" s="38"/>
      <c r="ED96" s="38"/>
      <c r="EE96" s="38"/>
      <c r="EF96" s="38"/>
      <c r="EG96" s="38"/>
      <c r="EH96" s="38"/>
      <c r="EI96" s="38"/>
      <c r="EJ96" s="38"/>
      <c r="EK96" s="38"/>
      <c r="EL96" s="38"/>
      <c r="EM96" s="38"/>
      <c r="EN96" s="38"/>
      <c r="EO96" s="38"/>
      <c r="EP96" s="38"/>
      <c r="EQ96" s="38"/>
      <c r="ER96" s="38"/>
      <c r="ES96" s="38"/>
      <c r="ET96" s="38"/>
      <c r="EU96" s="38"/>
      <c r="EV96" s="38"/>
      <c r="EW96" s="38"/>
      <c r="EX96" s="38"/>
      <c r="EY96" s="38"/>
      <c r="EZ96" s="38"/>
      <c r="FA96" s="38"/>
      <c r="FB96" s="38"/>
      <c r="FC96" s="38"/>
      <c r="FD96" s="38"/>
      <c r="FE96" s="38"/>
      <c r="FF96" s="38"/>
      <c r="FG96" s="38"/>
      <c r="FH96" s="38"/>
      <c r="FI96" s="38"/>
      <c r="FJ96" s="38"/>
      <c r="FK96" s="38"/>
      <c r="FL96" s="38"/>
      <c r="FM96" s="38"/>
      <c r="FN96" s="38"/>
      <c r="FO96" s="38"/>
      <c r="FP96" s="38"/>
      <c r="FQ96" s="38"/>
      <c r="FR96" s="38"/>
      <c r="FS96" s="38"/>
      <c r="FT96" s="38"/>
      <c r="FU96" s="38"/>
      <c r="FV96" s="38"/>
      <c r="FW96" s="38"/>
      <c r="FX96" s="38"/>
      <c r="FY96" s="38"/>
      <c r="FZ96" s="38"/>
      <c r="GA96" s="38"/>
      <c r="GB96" s="38"/>
      <c r="GC96" s="38"/>
      <c r="GD96" s="38"/>
      <c r="GE96" s="38"/>
      <c r="GF96" s="38"/>
      <c r="GG96" s="38"/>
      <c r="GH96" s="38"/>
      <c r="GI96" s="38"/>
      <c r="GJ96" s="38"/>
      <c r="GK96" s="38"/>
      <c r="GL96" s="38"/>
      <c r="GM96" s="38"/>
      <c r="GN96" s="38"/>
      <c r="GO96" s="38"/>
      <c r="GP96" s="38"/>
      <c r="GQ96" s="38"/>
      <c r="GR96" s="38"/>
      <c r="GS96" s="38"/>
      <c r="GT96" s="38"/>
      <c r="GU96" s="38"/>
      <c r="GV96" s="38"/>
      <c r="GW96" s="38"/>
      <c r="GX96" s="38"/>
      <c r="GY96" s="38"/>
      <c r="GZ96" s="38"/>
      <c r="HA96" s="38"/>
      <c r="HB96" s="38"/>
      <c r="HC96" s="38"/>
      <c r="HD96" s="38"/>
      <c r="HE96" s="38"/>
      <c r="HF96" s="38"/>
      <c r="HG96" s="38"/>
      <c r="HH96" s="38"/>
      <c r="HI96" s="38"/>
      <c r="HJ96" s="38"/>
      <c r="HK96" s="38"/>
      <c r="HL96" s="38"/>
      <c r="HM96" s="38"/>
      <c r="HN96" s="38"/>
      <c r="HO96" s="38"/>
      <c r="HP96" s="38"/>
      <c r="HQ96" s="38"/>
      <c r="HR96" s="38"/>
      <c r="HS96" s="38"/>
      <c r="HT96" s="38"/>
      <c r="HU96" s="38"/>
      <c r="HV96" s="38"/>
      <c r="HW96" s="38"/>
      <c r="HX96" s="38"/>
      <c r="HY96" s="38"/>
      <c r="HZ96" s="38"/>
      <c r="IA96" s="38"/>
      <c r="IB96" s="38"/>
      <c r="IC96" s="38"/>
      <c r="ID96" s="38"/>
      <c r="IE96" s="38"/>
    </row>
    <row r="97" spans="1:239" s="37" customFormat="1" x14ac:dyDescent="0.2">
      <c r="A97" s="77"/>
      <c r="B97" s="78"/>
      <c r="C97" s="38"/>
      <c r="D97" s="38"/>
      <c r="E97" s="38"/>
      <c r="F97" s="38"/>
      <c r="G97" s="38"/>
      <c r="H97" s="79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  <c r="BF97" s="38"/>
      <c r="BG97" s="38"/>
      <c r="BH97" s="38"/>
      <c r="BI97" s="38"/>
      <c r="BJ97" s="38"/>
      <c r="BK97" s="38"/>
      <c r="BL97" s="38"/>
      <c r="BM97" s="38"/>
      <c r="BN97" s="38"/>
      <c r="BO97" s="38"/>
      <c r="BP97" s="38"/>
      <c r="BQ97" s="38"/>
      <c r="BR97" s="38"/>
      <c r="BS97" s="38"/>
      <c r="BT97" s="38"/>
      <c r="BU97" s="38"/>
      <c r="BV97" s="38"/>
      <c r="BW97" s="38"/>
      <c r="BX97" s="38"/>
      <c r="BY97" s="38"/>
      <c r="BZ97" s="38"/>
      <c r="CA97" s="38"/>
      <c r="CB97" s="38"/>
      <c r="CC97" s="38"/>
      <c r="CD97" s="38"/>
      <c r="CE97" s="38"/>
      <c r="CF97" s="38"/>
      <c r="CG97" s="38"/>
      <c r="CH97" s="38"/>
      <c r="CI97" s="38"/>
      <c r="CJ97" s="38"/>
      <c r="CK97" s="38"/>
      <c r="CL97" s="38"/>
      <c r="CM97" s="38"/>
      <c r="CN97" s="38"/>
      <c r="CO97" s="38"/>
      <c r="CP97" s="38"/>
      <c r="CQ97" s="38"/>
      <c r="CR97" s="38"/>
      <c r="CS97" s="38"/>
      <c r="CT97" s="38"/>
      <c r="CU97" s="38"/>
      <c r="CV97" s="38"/>
      <c r="CW97" s="38"/>
      <c r="CX97" s="38"/>
      <c r="CY97" s="38"/>
      <c r="CZ97" s="38"/>
      <c r="DA97" s="38"/>
      <c r="DB97" s="38"/>
      <c r="DC97" s="38"/>
      <c r="DD97" s="38"/>
      <c r="DE97" s="38"/>
      <c r="DF97" s="38"/>
      <c r="DG97" s="38"/>
      <c r="DH97" s="38"/>
      <c r="DI97" s="38"/>
      <c r="DJ97" s="38"/>
      <c r="DK97" s="38"/>
      <c r="DL97" s="38"/>
      <c r="DM97" s="38"/>
      <c r="DN97" s="38"/>
      <c r="DO97" s="38"/>
      <c r="DP97" s="38"/>
      <c r="DQ97" s="38"/>
      <c r="DR97" s="38"/>
      <c r="DS97" s="38"/>
      <c r="DT97" s="38"/>
      <c r="DU97" s="38"/>
      <c r="DV97" s="38"/>
      <c r="DW97" s="38"/>
      <c r="DX97" s="38"/>
      <c r="DY97" s="38"/>
      <c r="DZ97" s="38"/>
      <c r="EA97" s="38"/>
      <c r="EB97" s="38"/>
      <c r="EC97" s="38"/>
      <c r="ED97" s="38"/>
      <c r="EE97" s="38"/>
      <c r="EF97" s="38"/>
      <c r="EG97" s="38"/>
      <c r="EH97" s="38"/>
      <c r="EI97" s="38"/>
      <c r="EJ97" s="38"/>
      <c r="EK97" s="38"/>
      <c r="EL97" s="38"/>
      <c r="EM97" s="38"/>
      <c r="EN97" s="38"/>
      <c r="EO97" s="38"/>
      <c r="EP97" s="38"/>
      <c r="EQ97" s="38"/>
      <c r="ER97" s="38"/>
      <c r="ES97" s="38"/>
      <c r="ET97" s="38"/>
      <c r="EU97" s="38"/>
      <c r="EV97" s="38"/>
      <c r="EW97" s="38"/>
      <c r="EX97" s="38"/>
      <c r="EY97" s="38"/>
      <c r="EZ97" s="38"/>
      <c r="FA97" s="38"/>
      <c r="FB97" s="38"/>
      <c r="FC97" s="38"/>
      <c r="FD97" s="38"/>
      <c r="FE97" s="38"/>
      <c r="FF97" s="38"/>
      <c r="FG97" s="38"/>
      <c r="FH97" s="38"/>
      <c r="FI97" s="38"/>
      <c r="FJ97" s="38"/>
      <c r="FK97" s="38"/>
      <c r="FL97" s="38"/>
      <c r="FM97" s="38"/>
      <c r="FN97" s="38"/>
      <c r="FO97" s="38"/>
      <c r="FP97" s="38"/>
      <c r="FQ97" s="38"/>
      <c r="FR97" s="38"/>
      <c r="FS97" s="38"/>
      <c r="FT97" s="38"/>
      <c r="FU97" s="38"/>
      <c r="FV97" s="38"/>
      <c r="FW97" s="38"/>
      <c r="FX97" s="38"/>
      <c r="FY97" s="38"/>
      <c r="FZ97" s="38"/>
      <c r="GA97" s="38"/>
      <c r="GB97" s="38"/>
      <c r="GC97" s="38"/>
      <c r="GD97" s="38"/>
      <c r="GE97" s="38"/>
      <c r="GF97" s="38"/>
      <c r="GG97" s="38"/>
      <c r="GH97" s="38"/>
      <c r="GI97" s="38"/>
      <c r="GJ97" s="38"/>
      <c r="GK97" s="38"/>
      <c r="GL97" s="38"/>
      <c r="GM97" s="38"/>
      <c r="GN97" s="38"/>
      <c r="GO97" s="38"/>
      <c r="GP97" s="38"/>
      <c r="GQ97" s="38"/>
      <c r="GR97" s="38"/>
      <c r="GS97" s="38"/>
      <c r="GT97" s="38"/>
      <c r="GU97" s="38"/>
      <c r="GV97" s="38"/>
      <c r="GW97" s="38"/>
      <c r="GX97" s="38"/>
      <c r="GY97" s="38"/>
      <c r="GZ97" s="38"/>
      <c r="HA97" s="38"/>
      <c r="HB97" s="38"/>
      <c r="HC97" s="38"/>
      <c r="HD97" s="38"/>
      <c r="HE97" s="38"/>
      <c r="HF97" s="38"/>
      <c r="HG97" s="38"/>
      <c r="HH97" s="38"/>
      <c r="HI97" s="38"/>
      <c r="HJ97" s="38"/>
      <c r="HK97" s="38"/>
      <c r="HL97" s="38"/>
      <c r="HM97" s="38"/>
      <c r="HN97" s="38"/>
      <c r="HO97" s="38"/>
      <c r="HP97" s="38"/>
      <c r="HQ97" s="38"/>
      <c r="HR97" s="38"/>
      <c r="HS97" s="38"/>
      <c r="HT97" s="38"/>
      <c r="HU97" s="38"/>
      <c r="HV97" s="38"/>
      <c r="HW97" s="38"/>
      <c r="HX97" s="38"/>
      <c r="HY97" s="38"/>
      <c r="HZ97" s="38"/>
      <c r="IA97" s="38"/>
      <c r="IB97" s="38"/>
      <c r="IC97" s="38"/>
      <c r="ID97" s="38"/>
      <c r="IE97" s="38"/>
    </row>
    <row r="98" spans="1:239" s="37" customFormat="1" x14ac:dyDescent="0.2">
      <c r="A98" s="77"/>
      <c r="B98" s="78"/>
      <c r="C98" s="38"/>
      <c r="D98" s="38"/>
      <c r="E98" s="38"/>
      <c r="F98" s="38"/>
      <c r="G98" s="38"/>
      <c r="H98" s="79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38"/>
      <c r="CD98" s="38"/>
      <c r="CE98" s="38"/>
      <c r="CF98" s="38"/>
      <c r="CG98" s="38"/>
      <c r="CH98" s="38"/>
      <c r="CI98" s="38"/>
      <c r="CJ98" s="38"/>
      <c r="CK98" s="38"/>
      <c r="CL98" s="38"/>
      <c r="CM98" s="38"/>
      <c r="CN98" s="38"/>
      <c r="CO98" s="38"/>
      <c r="CP98" s="38"/>
      <c r="CQ98" s="38"/>
      <c r="CR98" s="38"/>
      <c r="CS98" s="38"/>
      <c r="CT98" s="38"/>
      <c r="CU98" s="38"/>
      <c r="CV98" s="38"/>
      <c r="CW98" s="38"/>
      <c r="CX98" s="38"/>
      <c r="CY98" s="38"/>
      <c r="CZ98" s="38"/>
      <c r="DA98" s="38"/>
      <c r="DB98" s="38"/>
      <c r="DC98" s="38"/>
      <c r="DD98" s="38"/>
      <c r="DE98" s="38"/>
      <c r="DF98" s="38"/>
      <c r="DG98" s="38"/>
      <c r="DH98" s="38"/>
      <c r="DI98" s="38"/>
      <c r="DJ98" s="38"/>
      <c r="DK98" s="38"/>
      <c r="DL98" s="38"/>
      <c r="DM98" s="38"/>
      <c r="DN98" s="38"/>
      <c r="DO98" s="38"/>
      <c r="DP98" s="38"/>
      <c r="DQ98" s="38"/>
      <c r="DR98" s="38"/>
      <c r="DS98" s="38"/>
      <c r="DT98" s="38"/>
      <c r="DU98" s="38"/>
      <c r="DV98" s="38"/>
      <c r="DW98" s="38"/>
      <c r="DX98" s="38"/>
      <c r="DY98" s="38"/>
      <c r="DZ98" s="38"/>
      <c r="EA98" s="38"/>
      <c r="EB98" s="38"/>
      <c r="EC98" s="38"/>
      <c r="ED98" s="38"/>
      <c r="EE98" s="38"/>
      <c r="EF98" s="38"/>
      <c r="EG98" s="38"/>
      <c r="EH98" s="38"/>
      <c r="EI98" s="38"/>
      <c r="EJ98" s="38"/>
      <c r="EK98" s="38"/>
      <c r="EL98" s="38"/>
      <c r="EM98" s="38"/>
      <c r="EN98" s="38"/>
      <c r="EO98" s="38"/>
      <c r="EP98" s="38"/>
      <c r="EQ98" s="38"/>
      <c r="ER98" s="38"/>
      <c r="ES98" s="38"/>
      <c r="ET98" s="38"/>
      <c r="EU98" s="38"/>
      <c r="EV98" s="38"/>
      <c r="EW98" s="38"/>
      <c r="EX98" s="38"/>
      <c r="EY98" s="38"/>
      <c r="EZ98" s="38"/>
      <c r="FA98" s="38"/>
      <c r="FB98" s="38"/>
      <c r="FC98" s="38"/>
      <c r="FD98" s="38"/>
      <c r="FE98" s="38"/>
      <c r="FF98" s="38"/>
      <c r="FG98" s="38"/>
      <c r="FH98" s="38"/>
      <c r="FI98" s="38"/>
      <c r="FJ98" s="38"/>
      <c r="FK98" s="38"/>
      <c r="FL98" s="38"/>
      <c r="FM98" s="38"/>
      <c r="FN98" s="38"/>
      <c r="FO98" s="38"/>
      <c r="FP98" s="38"/>
      <c r="FQ98" s="38"/>
      <c r="FR98" s="38"/>
      <c r="FS98" s="38"/>
      <c r="FT98" s="38"/>
      <c r="FU98" s="38"/>
      <c r="FV98" s="38"/>
      <c r="FW98" s="38"/>
      <c r="FX98" s="38"/>
      <c r="FY98" s="38"/>
      <c r="FZ98" s="38"/>
      <c r="GA98" s="38"/>
      <c r="GB98" s="38"/>
      <c r="GC98" s="38"/>
      <c r="GD98" s="38"/>
      <c r="GE98" s="38"/>
      <c r="GF98" s="38"/>
      <c r="GG98" s="38"/>
      <c r="GH98" s="38"/>
      <c r="GI98" s="38"/>
      <c r="GJ98" s="38"/>
      <c r="GK98" s="38"/>
      <c r="GL98" s="38"/>
      <c r="GM98" s="38"/>
      <c r="GN98" s="38"/>
      <c r="GO98" s="38"/>
      <c r="GP98" s="38"/>
      <c r="GQ98" s="38"/>
      <c r="GR98" s="38"/>
      <c r="GS98" s="38"/>
      <c r="GT98" s="38"/>
      <c r="GU98" s="38"/>
      <c r="GV98" s="38"/>
      <c r="GW98" s="38"/>
      <c r="GX98" s="38"/>
      <c r="GY98" s="38"/>
      <c r="GZ98" s="38"/>
      <c r="HA98" s="38"/>
      <c r="HB98" s="38"/>
      <c r="HC98" s="38"/>
      <c r="HD98" s="38"/>
      <c r="HE98" s="38"/>
      <c r="HF98" s="38"/>
      <c r="HG98" s="38"/>
      <c r="HH98" s="38"/>
      <c r="HI98" s="38"/>
      <c r="HJ98" s="38"/>
      <c r="HK98" s="38"/>
      <c r="HL98" s="38"/>
      <c r="HM98" s="38"/>
      <c r="HN98" s="38"/>
      <c r="HO98" s="38"/>
      <c r="HP98" s="38"/>
      <c r="HQ98" s="38"/>
      <c r="HR98" s="38"/>
      <c r="HS98" s="38"/>
      <c r="HT98" s="38"/>
      <c r="HU98" s="38"/>
      <c r="HV98" s="38"/>
      <c r="HW98" s="38"/>
      <c r="HX98" s="38"/>
      <c r="HY98" s="38"/>
      <c r="HZ98" s="38"/>
      <c r="IA98" s="38"/>
      <c r="IB98" s="38"/>
      <c r="IC98" s="38"/>
      <c r="ID98" s="38"/>
      <c r="IE98" s="38"/>
    </row>
    <row r="99" spans="1:239" s="37" customFormat="1" x14ac:dyDescent="0.2">
      <c r="A99" s="77"/>
      <c r="B99" s="78"/>
      <c r="C99" s="38"/>
      <c r="D99" s="38"/>
      <c r="E99" s="38"/>
      <c r="F99" s="38"/>
      <c r="G99" s="38"/>
      <c r="H99" s="79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8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  <c r="BF99" s="38"/>
      <c r="BG99" s="38"/>
      <c r="BH99" s="38"/>
      <c r="BI99" s="38"/>
      <c r="BJ99" s="38"/>
      <c r="BK99" s="38"/>
      <c r="BL99" s="38"/>
      <c r="BM99" s="38"/>
      <c r="BN99" s="38"/>
      <c r="BO99" s="38"/>
      <c r="BP99" s="38"/>
      <c r="BQ99" s="38"/>
      <c r="BR99" s="38"/>
      <c r="BS99" s="38"/>
      <c r="BT99" s="38"/>
      <c r="BU99" s="38"/>
      <c r="BV99" s="38"/>
      <c r="BW99" s="38"/>
      <c r="BX99" s="38"/>
      <c r="BY99" s="38"/>
      <c r="BZ99" s="38"/>
      <c r="CA99" s="38"/>
      <c r="CB99" s="38"/>
      <c r="CC99" s="38"/>
      <c r="CD99" s="38"/>
      <c r="CE99" s="38"/>
      <c r="CF99" s="38"/>
      <c r="CG99" s="38"/>
      <c r="CH99" s="38"/>
      <c r="CI99" s="38"/>
      <c r="CJ99" s="38"/>
      <c r="CK99" s="38"/>
      <c r="CL99" s="38"/>
      <c r="CM99" s="38"/>
      <c r="CN99" s="38"/>
      <c r="CO99" s="38"/>
      <c r="CP99" s="38"/>
      <c r="CQ99" s="38"/>
      <c r="CR99" s="38"/>
      <c r="CS99" s="38"/>
      <c r="CT99" s="38"/>
      <c r="CU99" s="38"/>
      <c r="CV99" s="38"/>
      <c r="CW99" s="38"/>
      <c r="CX99" s="38"/>
      <c r="CY99" s="38"/>
      <c r="CZ99" s="38"/>
      <c r="DA99" s="38"/>
      <c r="DB99" s="38"/>
      <c r="DC99" s="38"/>
      <c r="DD99" s="38"/>
      <c r="DE99" s="38"/>
      <c r="DF99" s="38"/>
      <c r="DG99" s="38"/>
      <c r="DH99" s="38"/>
      <c r="DI99" s="38"/>
      <c r="DJ99" s="38"/>
      <c r="DK99" s="38"/>
      <c r="DL99" s="38"/>
      <c r="DM99" s="38"/>
      <c r="DN99" s="38"/>
      <c r="DO99" s="38"/>
      <c r="DP99" s="38"/>
      <c r="DQ99" s="38"/>
      <c r="DR99" s="38"/>
      <c r="DS99" s="38"/>
      <c r="DT99" s="38"/>
      <c r="DU99" s="38"/>
      <c r="DV99" s="38"/>
      <c r="DW99" s="38"/>
      <c r="DX99" s="38"/>
      <c r="DY99" s="38"/>
      <c r="DZ99" s="38"/>
      <c r="EA99" s="38"/>
      <c r="EB99" s="38"/>
      <c r="EC99" s="38"/>
      <c r="ED99" s="38"/>
      <c r="EE99" s="38"/>
      <c r="EF99" s="38"/>
      <c r="EG99" s="38"/>
      <c r="EH99" s="38"/>
      <c r="EI99" s="38"/>
      <c r="EJ99" s="38"/>
      <c r="EK99" s="38"/>
      <c r="EL99" s="38"/>
      <c r="EM99" s="38"/>
      <c r="EN99" s="38"/>
      <c r="EO99" s="38"/>
      <c r="EP99" s="38"/>
      <c r="EQ99" s="38"/>
      <c r="ER99" s="38"/>
      <c r="ES99" s="38"/>
      <c r="ET99" s="38"/>
      <c r="EU99" s="38"/>
      <c r="EV99" s="38"/>
      <c r="EW99" s="38"/>
      <c r="EX99" s="38"/>
      <c r="EY99" s="38"/>
      <c r="EZ99" s="38"/>
      <c r="FA99" s="38"/>
      <c r="FB99" s="38"/>
      <c r="FC99" s="38"/>
      <c r="FD99" s="38"/>
      <c r="FE99" s="38"/>
      <c r="FF99" s="38"/>
      <c r="FG99" s="38"/>
      <c r="FH99" s="38"/>
      <c r="FI99" s="38"/>
      <c r="FJ99" s="38"/>
      <c r="FK99" s="38"/>
      <c r="FL99" s="38"/>
      <c r="FM99" s="38"/>
      <c r="FN99" s="38"/>
      <c r="FO99" s="38"/>
      <c r="FP99" s="38"/>
      <c r="FQ99" s="38"/>
      <c r="FR99" s="38"/>
      <c r="FS99" s="38"/>
      <c r="FT99" s="38"/>
      <c r="FU99" s="38"/>
      <c r="FV99" s="38"/>
      <c r="FW99" s="38"/>
      <c r="FX99" s="38"/>
      <c r="FY99" s="38"/>
      <c r="FZ99" s="38"/>
      <c r="GA99" s="38"/>
      <c r="GB99" s="38"/>
      <c r="GC99" s="38"/>
      <c r="GD99" s="38"/>
      <c r="GE99" s="38"/>
      <c r="GF99" s="38"/>
      <c r="GG99" s="38"/>
      <c r="GH99" s="38"/>
      <c r="GI99" s="38"/>
      <c r="GJ99" s="38"/>
      <c r="GK99" s="38"/>
      <c r="GL99" s="38"/>
      <c r="GM99" s="38"/>
      <c r="GN99" s="38"/>
      <c r="GO99" s="38"/>
      <c r="GP99" s="38"/>
      <c r="GQ99" s="38"/>
      <c r="GR99" s="38"/>
      <c r="GS99" s="38"/>
      <c r="GT99" s="38"/>
      <c r="GU99" s="38"/>
      <c r="GV99" s="38"/>
      <c r="GW99" s="38"/>
      <c r="GX99" s="38"/>
      <c r="GY99" s="38"/>
      <c r="GZ99" s="38"/>
      <c r="HA99" s="38"/>
      <c r="HB99" s="38"/>
      <c r="HC99" s="38"/>
      <c r="HD99" s="38"/>
      <c r="HE99" s="38"/>
      <c r="HF99" s="38"/>
      <c r="HG99" s="38"/>
      <c r="HH99" s="38"/>
      <c r="HI99" s="38"/>
      <c r="HJ99" s="38"/>
      <c r="HK99" s="38"/>
      <c r="HL99" s="38"/>
      <c r="HM99" s="38"/>
      <c r="HN99" s="38"/>
      <c r="HO99" s="38"/>
      <c r="HP99" s="38"/>
      <c r="HQ99" s="38"/>
      <c r="HR99" s="38"/>
      <c r="HS99" s="38"/>
      <c r="HT99" s="38"/>
      <c r="HU99" s="38"/>
      <c r="HV99" s="38"/>
      <c r="HW99" s="38"/>
      <c r="HX99" s="38"/>
      <c r="HY99" s="38"/>
      <c r="HZ99" s="38"/>
      <c r="IA99" s="38"/>
      <c r="IB99" s="38"/>
      <c r="IC99" s="38"/>
      <c r="ID99" s="38"/>
      <c r="IE99" s="38"/>
    </row>
    <row r="100" spans="1:239" s="37" customFormat="1" x14ac:dyDescent="0.2">
      <c r="A100" s="77"/>
      <c r="B100" s="78"/>
      <c r="C100" s="38"/>
      <c r="D100" s="38"/>
      <c r="E100" s="38"/>
      <c r="F100" s="38"/>
      <c r="G100" s="38"/>
      <c r="H100" s="79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  <c r="BF100" s="38"/>
      <c r="BG100" s="38"/>
      <c r="BH100" s="38"/>
      <c r="BI100" s="38"/>
      <c r="BJ100" s="38"/>
      <c r="BK100" s="38"/>
      <c r="BL100" s="38"/>
      <c r="BM100" s="38"/>
      <c r="BN100" s="38"/>
      <c r="BO100" s="38"/>
      <c r="BP100" s="38"/>
      <c r="BQ100" s="38"/>
      <c r="BR100" s="38"/>
      <c r="BS100" s="38"/>
      <c r="BT100" s="38"/>
      <c r="BU100" s="38"/>
      <c r="BV100" s="38"/>
      <c r="BW100" s="38"/>
      <c r="BX100" s="38"/>
      <c r="BY100" s="38"/>
      <c r="BZ100" s="38"/>
      <c r="CA100" s="38"/>
      <c r="CB100" s="38"/>
      <c r="CC100" s="38"/>
      <c r="CD100" s="38"/>
      <c r="CE100" s="38"/>
      <c r="CF100" s="38"/>
      <c r="CG100" s="38"/>
      <c r="CH100" s="38"/>
      <c r="CI100" s="38"/>
      <c r="CJ100" s="38"/>
      <c r="CK100" s="38"/>
      <c r="CL100" s="38"/>
      <c r="CM100" s="38"/>
      <c r="CN100" s="38"/>
      <c r="CO100" s="38"/>
      <c r="CP100" s="38"/>
      <c r="CQ100" s="38"/>
      <c r="CR100" s="38"/>
      <c r="CS100" s="38"/>
      <c r="CT100" s="38"/>
      <c r="CU100" s="38"/>
      <c r="CV100" s="38"/>
      <c r="CW100" s="38"/>
      <c r="CX100" s="38"/>
      <c r="CY100" s="38"/>
      <c r="CZ100" s="38"/>
      <c r="DA100" s="38"/>
      <c r="DB100" s="38"/>
      <c r="DC100" s="38"/>
      <c r="DD100" s="38"/>
      <c r="DE100" s="38"/>
      <c r="DF100" s="38"/>
      <c r="DG100" s="38"/>
      <c r="DH100" s="38"/>
      <c r="DI100" s="38"/>
      <c r="DJ100" s="38"/>
      <c r="DK100" s="38"/>
      <c r="DL100" s="38"/>
      <c r="DM100" s="38"/>
      <c r="DN100" s="38"/>
      <c r="DO100" s="38"/>
      <c r="DP100" s="38"/>
      <c r="DQ100" s="38"/>
      <c r="DR100" s="38"/>
      <c r="DS100" s="38"/>
      <c r="DT100" s="38"/>
      <c r="DU100" s="38"/>
      <c r="DV100" s="38"/>
      <c r="DW100" s="38"/>
      <c r="DX100" s="38"/>
      <c r="DY100" s="38"/>
      <c r="DZ100" s="38"/>
      <c r="EA100" s="38"/>
      <c r="EB100" s="38"/>
      <c r="EC100" s="38"/>
      <c r="ED100" s="38"/>
      <c r="EE100" s="38"/>
      <c r="EF100" s="38"/>
      <c r="EG100" s="38"/>
      <c r="EH100" s="38"/>
      <c r="EI100" s="38"/>
      <c r="EJ100" s="38"/>
      <c r="EK100" s="38"/>
      <c r="EL100" s="38"/>
      <c r="EM100" s="38"/>
      <c r="EN100" s="38"/>
      <c r="EO100" s="38"/>
      <c r="EP100" s="38"/>
      <c r="EQ100" s="38"/>
      <c r="ER100" s="38"/>
      <c r="ES100" s="38"/>
      <c r="ET100" s="38"/>
      <c r="EU100" s="38"/>
      <c r="EV100" s="38"/>
      <c r="EW100" s="38"/>
      <c r="EX100" s="38"/>
      <c r="EY100" s="38"/>
      <c r="EZ100" s="38"/>
      <c r="FA100" s="38"/>
      <c r="FB100" s="38"/>
      <c r="FC100" s="38"/>
      <c r="FD100" s="38"/>
      <c r="FE100" s="38"/>
      <c r="FF100" s="38"/>
      <c r="FG100" s="38"/>
      <c r="FH100" s="38"/>
      <c r="FI100" s="38"/>
      <c r="FJ100" s="38"/>
      <c r="FK100" s="38"/>
      <c r="FL100" s="38"/>
      <c r="FM100" s="38"/>
      <c r="FN100" s="38"/>
      <c r="FO100" s="38"/>
      <c r="FP100" s="38"/>
      <c r="FQ100" s="38"/>
      <c r="FR100" s="38"/>
      <c r="FS100" s="38"/>
      <c r="FT100" s="38"/>
      <c r="FU100" s="38"/>
      <c r="FV100" s="38"/>
      <c r="FW100" s="38"/>
      <c r="FX100" s="38"/>
      <c r="FY100" s="38"/>
      <c r="FZ100" s="38"/>
      <c r="GA100" s="38"/>
      <c r="GB100" s="38"/>
      <c r="GC100" s="38"/>
      <c r="GD100" s="38"/>
      <c r="GE100" s="38"/>
      <c r="GF100" s="38"/>
      <c r="GG100" s="38"/>
      <c r="GH100" s="38"/>
      <c r="GI100" s="38"/>
      <c r="GJ100" s="38"/>
      <c r="GK100" s="38"/>
      <c r="GL100" s="38"/>
      <c r="GM100" s="38"/>
      <c r="GN100" s="38"/>
      <c r="GO100" s="38"/>
      <c r="GP100" s="38"/>
      <c r="GQ100" s="38"/>
      <c r="GR100" s="38"/>
      <c r="GS100" s="38"/>
      <c r="GT100" s="38"/>
      <c r="GU100" s="38"/>
      <c r="GV100" s="38"/>
      <c r="GW100" s="38"/>
      <c r="GX100" s="38"/>
      <c r="GY100" s="38"/>
      <c r="GZ100" s="38"/>
      <c r="HA100" s="38"/>
      <c r="HB100" s="38"/>
      <c r="HC100" s="38"/>
      <c r="HD100" s="38"/>
      <c r="HE100" s="38"/>
      <c r="HF100" s="38"/>
      <c r="HG100" s="38"/>
      <c r="HH100" s="38"/>
      <c r="HI100" s="38"/>
      <c r="HJ100" s="38"/>
      <c r="HK100" s="38"/>
      <c r="HL100" s="38"/>
      <c r="HM100" s="38"/>
      <c r="HN100" s="38"/>
      <c r="HO100" s="38"/>
      <c r="HP100" s="38"/>
      <c r="HQ100" s="38"/>
      <c r="HR100" s="38"/>
      <c r="HS100" s="38"/>
      <c r="HT100" s="38"/>
      <c r="HU100" s="38"/>
      <c r="HV100" s="38"/>
      <c r="HW100" s="38"/>
      <c r="HX100" s="38"/>
      <c r="HY100" s="38"/>
      <c r="HZ100" s="38"/>
      <c r="IA100" s="38"/>
      <c r="IB100" s="38"/>
      <c r="IC100" s="38"/>
      <c r="ID100" s="38"/>
      <c r="IE100" s="38"/>
    </row>
    <row r="101" spans="1:239" s="37" customFormat="1" x14ac:dyDescent="0.2">
      <c r="A101" s="77"/>
      <c r="B101" s="78"/>
      <c r="C101" s="38"/>
      <c r="D101" s="38"/>
      <c r="E101" s="38"/>
      <c r="F101" s="38"/>
      <c r="G101" s="38"/>
      <c r="H101" s="79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  <c r="AR101" s="38"/>
      <c r="AS101" s="38"/>
      <c r="AT101" s="38"/>
      <c r="AU101" s="38"/>
      <c r="AV101" s="38"/>
      <c r="AW101" s="38"/>
      <c r="AX101" s="38"/>
      <c r="AY101" s="38"/>
      <c r="AZ101" s="38"/>
      <c r="BA101" s="38"/>
      <c r="BB101" s="38"/>
      <c r="BC101" s="38"/>
      <c r="BD101" s="38"/>
      <c r="BE101" s="38"/>
      <c r="BF101" s="38"/>
      <c r="BG101" s="38"/>
      <c r="BH101" s="38"/>
      <c r="BI101" s="38"/>
      <c r="BJ101" s="38"/>
      <c r="BK101" s="38"/>
      <c r="BL101" s="38"/>
      <c r="BM101" s="38"/>
      <c r="BN101" s="38"/>
      <c r="BO101" s="38"/>
      <c r="BP101" s="38"/>
      <c r="BQ101" s="38"/>
      <c r="BR101" s="38"/>
      <c r="BS101" s="38"/>
      <c r="BT101" s="38"/>
      <c r="BU101" s="38"/>
      <c r="BV101" s="38"/>
      <c r="BW101" s="38"/>
      <c r="BX101" s="38"/>
      <c r="BY101" s="38"/>
      <c r="BZ101" s="38"/>
      <c r="CA101" s="38"/>
      <c r="CB101" s="38"/>
      <c r="CC101" s="38"/>
      <c r="CD101" s="38"/>
      <c r="CE101" s="38"/>
      <c r="CF101" s="38"/>
      <c r="CG101" s="38"/>
      <c r="CH101" s="38"/>
      <c r="CI101" s="38"/>
      <c r="CJ101" s="38"/>
      <c r="CK101" s="38"/>
      <c r="CL101" s="38"/>
      <c r="CM101" s="38"/>
      <c r="CN101" s="38"/>
      <c r="CO101" s="38"/>
      <c r="CP101" s="38"/>
      <c r="CQ101" s="38"/>
      <c r="CR101" s="38"/>
      <c r="CS101" s="38"/>
      <c r="CT101" s="38"/>
      <c r="CU101" s="38"/>
      <c r="CV101" s="38"/>
      <c r="CW101" s="38"/>
      <c r="CX101" s="38"/>
      <c r="CY101" s="38"/>
      <c r="CZ101" s="38"/>
      <c r="DA101" s="38"/>
      <c r="DB101" s="38"/>
      <c r="DC101" s="38"/>
      <c r="DD101" s="38"/>
      <c r="DE101" s="38"/>
      <c r="DF101" s="38"/>
      <c r="DG101" s="38"/>
      <c r="DH101" s="38"/>
      <c r="DI101" s="38"/>
      <c r="DJ101" s="38"/>
      <c r="DK101" s="38"/>
      <c r="DL101" s="38"/>
      <c r="DM101" s="38"/>
      <c r="DN101" s="38"/>
      <c r="DO101" s="38"/>
      <c r="DP101" s="38"/>
      <c r="DQ101" s="38"/>
      <c r="DR101" s="38"/>
      <c r="DS101" s="38"/>
      <c r="DT101" s="38"/>
      <c r="DU101" s="38"/>
      <c r="DV101" s="38"/>
      <c r="DW101" s="38"/>
      <c r="DX101" s="38"/>
      <c r="DY101" s="38"/>
      <c r="DZ101" s="38"/>
      <c r="EA101" s="38"/>
      <c r="EB101" s="38"/>
      <c r="EC101" s="38"/>
      <c r="ED101" s="38"/>
      <c r="EE101" s="38"/>
      <c r="EF101" s="38"/>
      <c r="EG101" s="38"/>
      <c r="EH101" s="38"/>
      <c r="EI101" s="38"/>
      <c r="EJ101" s="38"/>
      <c r="EK101" s="38"/>
      <c r="EL101" s="38"/>
      <c r="EM101" s="38"/>
      <c r="EN101" s="38"/>
      <c r="EO101" s="38"/>
      <c r="EP101" s="38"/>
      <c r="EQ101" s="38"/>
      <c r="ER101" s="38"/>
      <c r="ES101" s="38"/>
      <c r="ET101" s="38"/>
      <c r="EU101" s="38"/>
      <c r="EV101" s="38"/>
      <c r="EW101" s="38"/>
      <c r="EX101" s="38"/>
      <c r="EY101" s="38"/>
      <c r="EZ101" s="38"/>
      <c r="FA101" s="38"/>
      <c r="FB101" s="38"/>
      <c r="FC101" s="38"/>
      <c r="FD101" s="38"/>
      <c r="FE101" s="38"/>
      <c r="FF101" s="38"/>
      <c r="FG101" s="38"/>
      <c r="FH101" s="38"/>
      <c r="FI101" s="38"/>
      <c r="FJ101" s="38"/>
      <c r="FK101" s="38"/>
      <c r="FL101" s="38"/>
      <c r="FM101" s="38"/>
      <c r="FN101" s="38"/>
      <c r="FO101" s="38"/>
      <c r="FP101" s="38"/>
      <c r="FQ101" s="38"/>
      <c r="FR101" s="38"/>
      <c r="FS101" s="38"/>
      <c r="FT101" s="38"/>
      <c r="FU101" s="38"/>
      <c r="FV101" s="38"/>
      <c r="FW101" s="38"/>
      <c r="FX101" s="38"/>
      <c r="FY101" s="38"/>
      <c r="FZ101" s="38"/>
      <c r="GA101" s="38"/>
      <c r="GB101" s="38"/>
      <c r="GC101" s="38"/>
      <c r="GD101" s="38"/>
      <c r="GE101" s="38"/>
      <c r="GF101" s="38"/>
      <c r="GG101" s="38"/>
      <c r="GH101" s="38"/>
      <c r="GI101" s="38"/>
      <c r="GJ101" s="38"/>
      <c r="GK101" s="38"/>
      <c r="GL101" s="38"/>
      <c r="GM101" s="38"/>
      <c r="GN101" s="38"/>
      <c r="GO101" s="38"/>
      <c r="GP101" s="38"/>
      <c r="GQ101" s="38"/>
      <c r="GR101" s="38"/>
      <c r="GS101" s="38"/>
      <c r="GT101" s="38"/>
      <c r="GU101" s="38"/>
      <c r="GV101" s="38"/>
      <c r="GW101" s="38"/>
      <c r="GX101" s="38"/>
      <c r="GY101" s="38"/>
      <c r="GZ101" s="38"/>
      <c r="HA101" s="38"/>
      <c r="HB101" s="38"/>
      <c r="HC101" s="38"/>
      <c r="HD101" s="38"/>
      <c r="HE101" s="38"/>
      <c r="HF101" s="38"/>
      <c r="HG101" s="38"/>
      <c r="HH101" s="38"/>
      <c r="HI101" s="38"/>
      <c r="HJ101" s="38"/>
      <c r="HK101" s="38"/>
      <c r="HL101" s="38"/>
      <c r="HM101" s="38"/>
      <c r="HN101" s="38"/>
      <c r="HO101" s="38"/>
      <c r="HP101" s="38"/>
      <c r="HQ101" s="38"/>
      <c r="HR101" s="38"/>
      <c r="HS101" s="38"/>
      <c r="HT101" s="38"/>
      <c r="HU101" s="38"/>
      <c r="HV101" s="38"/>
      <c r="HW101" s="38"/>
      <c r="HX101" s="38"/>
      <c r="HY101" s="38"/>
      <c r="HZ101" s="38"/>
      <c r="IA101" s="38"/>
      <c r="IB101" s="38"/>
      <c r="IC101" s="38"/>
      <c r="ID101" s="38"/>
      <c r="IE101" s="38"/>
    </row>
    <row r="102" spans="1:239" s="37" customFormat="1" x14ac:dyDescent="0.2">
      <c r="A102" s="77"/>
      <c r="B102" s="78"/>
      <c r="C102" s="38"/>
      <c r="D102" s="38"/>
      <c r="E102" s="38"/>
      <c r="F102" s="38"/>
      <c r="G102" s="38"/>
      <c r="H102" s="79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  <c r="AR102" s="38"/>
      <c r="AS102" s="38"/>
      <c r="AT102" s="38"/>
      <c r="AU102" s="38"/>
      <c r="AV102" s="38"/>
      <c r="AW102" s="38"/>
      <c r="AX102" s="38"/>
      <c r="AY102" s="38"/>
      <c r="AZ102" s="38"/>
      <c r="BA102" s="38"/>
      <c r="BB102" s="38"/>
      <c r="BC102" s="38"/>
      <c r="BD102" s="38"/>
      <c r="BE102" s="38"/>
      <c r="BF102" s="38"/>
      <c r="BG102" s="38"/>
      <c r="BH102" s="38"/>
      <c r="BI102" s="38"/>
      <c r="BJ102" s="38"/>
      <c r="BK102" s="38"/>
      <c r="BL102" s="38"/>
      <c r="BM102" s="38"/>
      <c r="BN102" s="38"/>
      <c r="BO102" s="38"/>
      <c r="BP102" s="38"/>
      <c r="BQ102" s="38"/>
      <c r="BR102" s="38"/>
      <c r="BS102" s="38"/>
      <c r="BT102" s="38"/>
      <c r="BU102" s="38"/>
      <c r="BV102" s="38"/>
      <c r="BW102" s="38"/>
      <c r="BX102" s="38"/>
      <c r="BY102" s="38"/>
      <c r="BZ102" s="38"/>
      <c r="CA102" s="38"/>
      <c r="CB102" s="38"/>
      <c r="CC102" s="38"/>
      <c r="CD102" s="38"/>
      <c r="CE102" s="38"/>
      <c r="CF102" s="38"/>
      <c r="CG102" s="38"/>
      <c r="CH102" s="38"/>
      <c r="CI102" s="38"/>
      <c r="CJ102" s="38"/>
      <c r="CK102" s="38"/>
      <c r="CL102" s="38"/>
      <c r="CM102" s="38"/>
      <c r="CN102" s="38"/>
      <c r="CO102" s="38"/>
      <c r="CP102" s="38"/>
      <c r="CQ102" s="38"/>
      <c r="CR102" s="38"/>
      <c r="CS102" s="38"/>
      <c r="CT102" s="38"/>
      <c r="CU102" s="38"/>
      <c r="CV102" s="38"/>
      <c r="CW102" s="38"/>
      <c r="CX102" s="38"/>
      <c r="CY102" s="38"/>
      <c r="CZ102" s="38"/>
      <c r="DA102" s="38"/>
      <c r="DB102" s="38"/>
      <c r="DC102" s="38"/>
      <c r="DD102" s="38"/>
      <c r="DE102" s="38"/>
      <c r="DF102" s="38"/>
      <c r="DG102" s="38"/>
      <c r="DH102" s="38"/>
      <c r="DI102" s="38"/>
      <c r="DJ102" s="38"/>
      <c r="DK102" s="38"/>
      <c r="DL102" s="38"/>
      <c r="DM102" s="38"/>
      <c r="DN102" s="38"/>
      <c r="DO102" s="38"/>
      <c r="DP102" s="38"/>
      <c r="DQ102" s="38"/>
      <c r="DR102" s="38"/>
      <c r="DS102" s="38"/>
      <c r="DT102" s="38"/>
      <c r="DU102" s="38"/>
      <c r="DV102" s="38"/>
      <c r="DW102" s="38"/>
      <c r="DX102" s="38"/>
      <c r="DY102" s="38"/>
      <c r="DZ102" s="38"/>
      <c r="EA102" s="38"/>
      <c r="EB102" s="38"/>
      <c r="EC102" s="38"/>
      <c r="ED102" s="38"/>
      <c r="EE102" s="38"/>
      <c r="EF102" s="38"/>
      <c r="EG102" s="38"/>
      <c r="EH102" s="38"/>
      <c r="EI102" s="38"/>
      <c r="EJ102" s="38"/>
      <c r="EK102" s="38"/>
      <c r="EL102" s="38"/>
      <c r="EM102" s="38"/>
      <c r="EN102" s="38"/>
      <c r="EO102" s="38"/>
      <c r="EP102" s="38"/>
      <c r="EQ102" s="38"/>
      <c r="ER102" s="38"/>
      <c r="ES102" s="38"/>
      <c r="ET102" s="38"/>
      <c r="EU102" s="38"/>
      <c r="EV102" s="38"/>
      <c r="EW102" s="38"/>
      <c r="EX102" s="38"/>
      <c r="EY102" s="38"/>
      <c r="EZ102" s="38"/>
      <c r="FA102" s="38"/>
      <c r="FB102" s="38"/>
      <c r="FC102" s="38"/>
      <c r="FD102" s="38"/>
      <c r="FE102" s="38"/>
      <c r="FF102" s="38"/>
      <c r="FG102" s="38"/>
      <c r="FH102" s="38"/>
      <c r="FI102" s="38"/>
      <c r="FJ102" s="38"/>
      <c r="FK102" s="38"/>
      <c r="FL102" s="38"/>
      <c r="FM102" s="38"/>
      <c r="FN102" s="38"/>
      <c r="FO102" s="38"/>
      <c r="FP102" s="38"/>
      <c r="FQ102" s="38"/>
      <c r="FR102" s="38"/>
      <c r="FS102" s="38"/>
      <c r="FT102" s="38"/>
      <c r="FU102" s="38"/>
      <c r="FV102" s="38"/>
      <c r="FW102" s="38"/>
      <c r="FX102" s="38"/>
      <c r="FY102" s="38"/>
      <c r="FZ102" s="38"/>
      <c r="GA102" s="38"/>
      <c r="GB102" s="38"/>
      <c r="GC102" s="38"/>
      <c r="GD102" s="38"/>
      <c r="GE102" s="38"/>
      <c r="GF102" s="38"/>
      <c r="GG102" s="38"/>
      <c r="GH102" s="38"/>
      <c r="GI102" s="38"/>
      <c r="GJ102" s="38"/>
      <c r="GK102" s="38"/>
      <c r="GL102" s="38"/>
      <c r="GM102" s="38"/>
      <c r="GN102" s="38"/>
      <c r="GO102" s="38"/>
      <c r="GP102" s="38"/>
      <c r="GQ102" s="38"/>
      <c r="GR102" s="38"/>
      <c r="GS102" s="38"/>
      <c r="GT102" s="38"/>
      <c r="GU102" s="38"/>
      <c r="GV102" s="38"/>
      <c r="GW102" s="38"/>
      <c r="GX102" s="38"/>
      <c r="GY102" s="38"/>
      <c r="GZ102" s="38"/>
      <c r="HA102" s="38"/>
      <c r="HB102" s="38"/>
      <c r="HC102" s="38"/>
      <c r="HD102" s="38"/>
      <c r="HE102" s="38"/>
      <c r="HF102" s="38"/>
      <c r="HG102" s="38"/>
      <c r="HH102" s="38"/>
      <c r="HI102" s="38"/>
      <c r="HJ102" s="38"/>
      <c r="HK102" s="38"/>
      <c r="HL102" s="38"/>
      <c r="HM102" s="38"/>
      <c r="HN102" s="38"/>
      <c r="HO102" s="38"/>
      <c r="HP102" s="38"/>
      <c r="HQ102" s="38"/>
      <c r="HR102" s="38"/>
      <c r="HS102" s="38"/>
      <c r="HT102" s="38"/>
      <c r="HU102" s="38"/>
      <c r="HV102" s="38"/>
      <c r="HW102" s="38"/>
      <c r="HX102" s="38"/>
      <c r="HY102" s="38"/>
      <c r="HZ102" s="38"/>
      <c r="IA102" s="38"/>
      <c r="IB102" s="38"/>
      <c r="IC102" s="38"/>
      <c r="ID102" s="38"/>
      <c r="IE102" s="38"/>
    </row>
    <row r="103" spans="1:239" s="37" customFormat="1" x14ac:dyDescent="0.2">
      <c r="A103" s="77"/>
      <c r="B103" s="78"/>
      <c r="C103" s="38"/>
      <c r="D103" s="38"/>
      <c r="E103" s="38"/>
      <c r="F103" s="38"/>
      <c r="G103" s="38"/>
      <c r="H103" s="79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8"/>
      <c r="AS103" s="38"/>
      <c r="AT103" s="38"/>
      <c r="AU103" s="38"/>
      <c r="AV103" s="38"/>
      <c r="AW103" s="38"/>
      <c r="AX103" s="38"/>
      <c r="AY103" s="38"/>
      <c r="AZ103" s="38"/>
      <c r="BA103" s="38"/>
      <c r="BB103" s="38"/>
      <c r="BC103" s="38"/>
      <c r="BD103" s="38"/>
      <c r="BE103" s="38"/>
      <c r="BF103" s="38"/>
      <c r="BG103" s="38"/>
      <c r="BH103" s="38"/>
      <c r="BI103" s="38"/>
      <c r="BJ103" s="38"/>
      <c r="BK103" s="38"/>
      <c r="BL103" s="38"/>
      <c r="BM103" s="38"/>
      <c r="BN103" s="38"/>
      <c r="BO103" s="38"/>
      <c r="BP103" s="38"/>
      <c r="BQ103" s="38"/>
      <c r="BR103" s="38"/>
      <c r="BS103" s="38"/>
      <c r="BT103" s="38"/>
      <c r="BU103" s="38"/>
      <c r="BV103" s="38"/>
      <c r="BW103" s="38"/>
      <c r="BX103" s="38"/>
      <c r="BY103" s="38"/>
      <c r="BZ103" s="38"/>
      <c r="CA103" s="38"/>
      <c r="CB103" s="38"/>
      <c r="CC103" s="38"/>
      <c r="CD103" s="38"/>
      <c r="CE103" s="38"/>
      <c r="CF103" s="38"/>
      <c r="CG103" s="38"/>
      <c r="CH103" s="38"/>
      <c r="CI103" s="38"/>
      <c r="CJ103" s="38"/>
      <c r="CK103" s="38"/>
      <c r="CL103" s="38"/>
      <c r="CM103" s="38"/>
      <c r="CN103" s="38"/>
      <c r="CO103" s="38"/>
      <c r="CP103" s="38"/>
      <c r="CQ103" s="38"/>
      <c r="CR103" s="38"/>
      <c r="CS103" s="38"/>
      <c r="CT103" s="38"/>
      <c r="CU103" s="38"/>
      <c r="CV103" s="38"/>
      <c r="CW103" s="38"/>
      <c r="CX103" s="38"/>
      <c r="CY103" s="38"/>
      <c r="CZ103" s="38"/>
      <c r="DA103" s="38"/>
      <c r="DB103" s="38"/>
      <c r="DC103" s="38"/>
      <c r="DD103" s="38"/>
      <c r="DE103" s="38"/>
      <c r="DF103" s="38"/>
      <c r="DG103" s="38"/>
      <c r="DH103" s="38"/>
      <c r="DI103" s="38"/>
      <c r="DJ103" s="38"/>
      <c r="DK103" s="38"/>
      <c r="DL103" s="38"/>
      <c r="DM103" s="38"/>
      <c r="DN103" s="38"/>
      <c r="DO103" s="38"/>
      <c r="DP103" s="38"/>
      <c r="DQ103" s="38"/>
      <c r="DR103" s="38"/>
      <c r="DS103" s="38"/>
      <c r="DT103" s="38"/>
      <c r="DU103" s="38"/>
      <c r="DV103" s="38"/>
      <c r="DW103" s="38"/>
      <c r="DX103" s="38"/>
      <c r="DY103" s="38"/>
      <c r="DZ103" s="38"/>
      <c r="EA103" s="38"/>
      <c r="EB103" s="38"/>
      <c r="EC103" s="38"/>
      <c r="ED103" s="38"/>
      <c r="EE103" s="38"/>
      <c r="EF103" s="38"/>
      <c r="EG103" s="38"/>
      <c r="EH103" s="38"/>
      <c r="EI103" s="38"/>
      <c r="EJ103" s="38"/>
      <c r="EK103" s="38"/>
      <c r="EL103" s="38"/>
      <c r="EM103" s="38"/>
      <c r="EN103" s="38"/>
      <c r="EO103" s="38"/>
      <c r="EP103" s="38"/>
      <c r="EQ103" s="38"/>
      <c r="ER103" s="38"/>
      <c r="ES103" s="38"/>
      <c r="ET103" s="38"/>
      <c r="EU103" s="38"/>
      <c r="EV103" s="38"/>
      <c r="EW103" s="38"/>
      <c r="EX103" s="38"/>
      <c r="EY103" s="38"/>
      <c r="EZ103" s="38"/>
      <c r="FA103" s="38"/>
      <c r="FB103" s="38"/>
      <c r="FC103" s="38"/>
      <c r="FD103" s="38"/>
      <c r="FE103" s="38"/>
      <c r="FF103" s="38"/>
      <c r="FG103" s="38"/>
      <c r="FH103" s="38"/>
      <c r="FI103" s="38"/>
      <c r="FJ103" s="38"/>
      <c r="FK103" s="38"/>
      <c r="FL103" s="38"/>
      <c r="FM103" s="38"/>
      <c r="FN103" s="38"/>
      <c r="FO103" s="38"/>
      <c r="FP103" s="38"/>
      <c r="FQ103" s="38"/>
      <c r="FR103" s="38"/>
      <c r="FS103" s="38"/>
      <c r="FT103" s="38"/>
      <c r="FU103" s="38"/>
      <c r="FV103" s="38"/>
      <c r="FW103" s="38"/>
      <c r="FX103" s="38"/>
      <c r="FY103" s="38"/>
      <c r="FZ103" s="38"/>
      <c r="GA103" s="38"/>
      <c r="GB103" s="38"/>
      <c r="GC103" s="38"/>
      <c r="GD103" s="38"/>
      <c r="GE103" s="38"/>
      <c r="GF103" s="38"/>
      <c r="GG103" s="38"/>
      <c r="GH103" s="38"/>
      <c r="GI103" s="38"/>
      <c r="GJ103" s="38"/>
      <c r="GK103" s="38"/>
      <c r="GL103" s="38"/>
      <c r="GM103" s="38"/>
      <c r="GN103" s="38"/>
      <c r="GO103" s="38"/>
      <c r="GP103" s="38"/>
      <c r="GQ103" s="38"/>
      <c r="GR103" s="38"/>
      <c r="GS103" s="38"/>
      <c r="GT103" s="38"/>
      <c r="GU103" s="38"/>
      <c r="GV103" s="38"/>
      <c r="GW103" s="38"/>
      <c r="GX103" s="38"/>
      <c r="GY103" s="38"/>
      <c r="GZ103" s="38"/>
      <c r="HA103" s="38"/>
      <c r="HB103" s="38"/>
      <c r="HC103" s="38"/>
      <c r="HD103" s="38"/>
      <c r="HE103" s="38"/>
      <c r="HF103" s="38"/>
      <c r="HG103" s="38"/>
      <c r="HH103" s="38"/>
      <c r="HI103" s="38"/>
      <c r="HJ103" s="38"/>
      <c r="HK103" s="38"/>
      <c r="HL103" s="38"/>
      <c r="HM103" s="38"/>
      <c r="HN103" s="38"/>
      <c r="HO103" s="38"/>
      <c r="HP103" s="38"/>
      <c r="HQ103" s="38"/>
      <c r="HR103" s="38"/>
      <c r="HS103" s="38"/>
      <c r="HT103" s="38"/>
      <c r="HU103" s="38"/>
      <c r="HV103" s="38"/>
      <c r="HW103" s="38"/>
      <c r="HX103" s="38"/>
      <c r="HY103" s="38"/>
      <c r="HZ103" s="38"/>
      <c r="IA103" s="38"/>
      <c r="IB103" s="38"/>
      <c r="IC103" s="38"/>
      <c r="ID103" s="38"/>
      <c r="IE103" s="38"/>
    </row>
    <row r="104" spans="1:239" s="37" customFormat="1" x14ac:dyDescent="0.2">
      <c r="A104" s="77"/>
      <c r="B104" s="78"/>
      <c r="C104" s="38"/>
      <c r="D104" s="38"/>
      <c r="E104" s="38"/>
      <c r="F104" s="38"/>
      <c r="G104" s="38"/>
      <c r="H104" s="79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/>
      <c r="AU104" s="38"/>
      <c r="AV104" s="38"/>
      <c r="AW104" s="38"/>
      <c r="AX104" s="38"/>
      <c r="AY104" s="38"/>
      <c r="AZ104" s="38"/>
      <c r="BA104" s="38"/>
      <c r="BB104" s="38"/>
      <c r="BC104" s="38"/>
      <c r="BD104" s="38"/>
      <c r="BE104" s="38"/>
      <c r="BF104" s="38"/>
      <c r="BG104" s="38"/>
      <c r="BH104" s="38"/>
      <c r="BI104" s="38"/>
      <c r="BJ104" s="38"/>
      <c r="BK104" s="38"/>
      <c r="BL104" s="38"/>
      <c r="BM104" s="38"/>
      <c r="BN104" s="38"/>
      <c r="BO104" s="38"/>
      <c r="BP104" s="38"/>
      <c r="BQ104" s="38"/>
      <c r="BR104" s="38"/>
      <c r="BS104" s="38"/>
      <c r="BT104" s="38"/>
      <c r="BU104" s="38"/>
      <c r="BV104" s="38"/>
      <c r="BW104" s="38"/>
      <c r="BX104" s="38"/>
      <c r="BY104" s="38"/>
      <c r="BZ104" s="38"/>
      <c r="CA104" s="38"/>
      <c r="CB104" s="38"/>
      <c r="CC104" s="38"/>
      <c r="CD104" s="38"/>
      <c r="CE104" s="38"/>
      <c r="CF104" s="38"/>
      <c r="CG104" s="38"/>
      <c r="CH104" s="38"/>
      <c r="CI104" s="38"/>
      <c r="CJ104" s="38"/>
      <c r="CK104" s="38"/>
      <c r="CL104" s="38"/>
      <c r="CM104" s="38"/>
      <c r="CN104" s="38"/>
      <c r="CO104" s="38"/>
      <c r="CP104" s="38"/>
      <c r="CQ104" s="38"/>
      <c r="CR104" s="38"/>
      <c r="CS104" s="38"/>
      <c r="CT104" s="38"/>
      <c r="CU104" s="38"/>
      <c r="CV104" s="38"/>
      <c r="CW104" s="38"/>
      <c r="CX104" s="38"/>
      <c r="CY104" s="38"/>
      <c r="CZ104" s="38"/>
      <c r="DA104" s="38"/>
      <c r="DB104" s="38"/>
      <c r="DC104" s="38"/>
      <c r="DD104" s="38"/>
      <c r="DE104" s="38"/>
      <c r="DF104" s="38"/>
      <c r="DG104" s="38"/>
      <c r="DH104" s="38"/>
      <c r="DI104" s="38"/>
      <c r="DJ104" s="38"/>
      <c r="DK104" s="38"/>
      <c r="DL104" s="38"/>
      <c r="DM104" s="38"/>
      <c r="DN104" s="38"/>
      <c r="DO104" s="38"/>
      <c r="DP104" s="38"/>
      <c r="DQ104" s="38"/>
      <c r="DR104" s="38"/>
      <c r="DS104" s="38"/>
      <c r="DT104" s="38"/>
      <c r="DU104" s="38"/>
      <c r="DV104" s="38"/>
      <c r="DW104" s="38"/>
      <c r="DX104" s="38"/>
      <c r="DY104" s="38"/>
      <c r="DZ104" s="38"/>
      <c r="EA104" s="38"/>
      <c r="EB104" s="38"/>
      <c r="EC104" s="38"/>
      <c r="ED104" s="38"/>
      <c r="EE104" s="38"/>
      <c r="EF104" s="38"/>
      <c r="EG104" s="38"/>
      <c r="EH104" s="38"/>
      <c r="EI104" s="38"/>
      <c r="EJ104" s="38"/>
      <c r="EK104" s="38"/>
      <c r="EL104" s="38"/>
      <c r="EM104" s="38"/>
      <c r="EN104" s="38"/>
      <c r="EO104" s="38"/>
      <c r="EP104" s="38"/>
      <c r="EQ104" s="38"/>
      <c r="ER104" s="38"/>
      <c r="ES104" s="38"/>
      <c r="ET104" s="38"/>
      <c r="EU104" s="38"/>
      <c r="EV104" s="38"/>
      <c r="EW104" s="38"/>
      <c r="EX104" s="38"/>
      <c r="EY104" s="38"/>
      <c r="EZ104" s="38"/>
      <c r="FA104" s="38"/>
      <c r="FB104" s="38"/>
      <c r="FC104" s="38"/>
      <c r="FD104" s="38"/>
      <c r="FE104" s="38"/>
      <c r="FF104" s="38"/>
      <c r="FG104" s="38"/>
      <c r="FH104" s="38"/>
      <c r="FI104" s="38"/>
      <c r="FJ104" s="38"/>
      <c r="FK104" s="38"/>
      <c r="FL104" s="38"/>
      <c r="FM104" s="38"/>
      <c r="FN104" s="38"/>
      <c r="FO104" s="38"/>
      <c r="FP104" s="38"/>
      <c r="FQ104" s="38"/>
      <c r="FR104" s="38"/>
      <c r="FS104" s="38"/>
      <c r="FT104" s="38"/>
      <c r="FU104" s="38"/>
      <c r="FV104" s="38"/>
      <c r="FW104" s="38"/>
      <c r="FX104" s="38"/>
      <c r="FY104" s="38"/>
      <c r="FZ104" s="38"/>
      <c r="GA104" s="38"/>
      <c r="GB104" s="38"/>
      <c r="GC104" s="38"/>
      <c r="GD104" s="38"/>
      <c r="GE104" s="38"/>
      <c r="GF104" s="38"/>
      <c r="GG104" s="38"/>
      <c r="GH104" s="38"/>
      <c r="GI104" s="38"/>
      <c r="GJ104" s="38"/>
      <c r="GK104" s="38"/>
      <c r="GL104" s="38"/>
      <c r="GM104" s="38"/>
      <c r="GN104" s="38"/>
      <c r="GO104" s="38"/>
      <c r="GP104" s="38"/>
      <c r="GQ104" s="38"/>
      <c r="GR104" s="38"/>
      <c r="GS104" s="38"/>
      <c r="GT104" s="38"/>
      <c r="GU104" s="38"/>
      <c r="GV104" s="38"/>
      <c r="GW104" s="38"/>
      <c r="GX104" s="38"/>
      <c r="GY104" s="38"/>
      <c r="GZ104" s="38"/>
      <c r="HA104" s="38"/>
      <c r="HB104" s="38"/>
      <c r="HC104" s="38"/>
      <c r="HD104" s="38"/>
      <c r="HE104" s="38"/>
      <c r="HF104" s="38"/>
      <c r="HG104" s="38"/>
      <c r="HH104" s="38"/>
      <c r="HI104" s="38"/>
      <c r="HJ104" s="38"/>
      <c r="HK104" s="38"/>
      <c r="HL104" s="38"/>
      <c r="HM104" s="38"/>
      <c r="HN104" s="38"/>
      <c r="HO104" s="38"/>
      <c r="HP104" s="38"/>
      <c r="HQ104" s="38"/>
      <c r="HR104" s="38"/>
      <c r="HS104" s="38"/>
      <c r="HT104" s="38"/>
      <c r="HU104" s="38"/>
      <c r="HV104" s="38"/>
      <c r="HW104" s="38"/>
      <c r="HX104" s="38"/>
      <c r="HY104" s="38"/>
      <c r="HZ104" s="38"/>
      <c r="IA104" s="38"/>
      <c r="IB104" s="38"/>
      <c r="IC104" s="38"/>
      <c r="ID104" s="38"/>
      <c r="IE104" s="38"/>
    </row>
    <row r="105" spans="1:239" s="37" customFormat="1" x14ac:dyDescent="0.2">
      <c r="A105" s="77"/>
      <c r="B105" s="78"/>
      <c r="C105" s="38"/>
      <c r="D105" s="38"/>
      <c r="E105" s="38"/>
      <c r="F105" s="38"/>
      <c r="G105" s="38"/>
      <c r="H105" s="79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  <c r="AR105" s="38"/>
      <c r="AS105" s="38"/>
      <c r="AT105" s="38"/>
      <c r="AU105" s="38"/>
      <c r="AV105" s="38"/>
      <c r="AW105" s="38"/>
      <c r="AX105" s="38"/>
      <c r="AY105" s="38"/>
      <c r="AZ105" s="38"/>
      <c r="BA105" s="38"/>
      <c r="BB105" s="38"/>
      <c r="BC105" s="38"/>
      <c r="BD105" s="38"/>
      <c r="BE105" s="38"/>
      <c r="BF105" s="38"/>
      <c r="BG105" s="38"/>
      <c r="BH105" s="38"/>
      <c r="BI105" s="38"/>
      <c r="BJ105" s="38"/>
      <c r="BK105" s="38"/>
      <c r="BL105" s="38"/>
      <c r="BM105" s="38"/>
      <c r="BN105" s="38"/>
      <c r="BO105" s="38"/>
      <c r="BP105" s="38"/>
      <c r="BQ105" s="38"/>
      <c r="BR105" s="38"/>
      <c r="BS105" s="38"/>
      <c r="BT105" s="38"/>
      <c r="BU105" s="38"/>
      <c r="BV105" s="38"/>
      <c r="BW105" s="38"/>
      <c r="BX105" s="38"/>
      <c r="BY105" s="38"/>
      <c r="BZ105" s="38"/>
      <c r="CA105" s="38"/>
      <c r="CB105" s="38"/>
      <c r="CC105" s="38"/>
      <c r="CD105" s="38"/>
      <c r="CE105" s="38"/>
      <c r="CF105" s="38"/>
      <c r="CG105" s="38"/>
      <c r="CH105" s="38"/>
      <c r="CI105" s="38"/>
      <c r="CJ105" s="38"/>
      <c r="CK105" s="38"/>
      <c r="CL105" s="38"/>
      <c r="CM105" s="38"/>
      <c r="CN105" s="38"/>
      <c r="CO105" s="38"/>
      <c r="CP105" s="38"/>
      <c r="CQ105" s="38"/>
      <c r="CR105" s="38"/>
      <c r="CS105" s="38"/>
      <c r="CT105" s="38"/>
      <c r="CU105" s="38"/>
      <c r="CV105" s="38"/>
      <c r="CW105" s="38"/>
      <c r="CX105" s="38"/>
      <c r="CY105" s="38"/>
      <c r="CZ105" s="38"/>
      <c r="DA105" s="38"/>
      <c r="DB105" s="38"/>
      <c r="DC105" s="38"/>
      <c r="DD105" s="38"/>
      <c r="DE105" s="38"/>
      <c r="DF105" s="38"/>
      <c r="DG105" s="38"/>
      <c r="DH105" s="38"/>
      <c r="DI105" s="38"/>
      <c r="DJ105" s="38"/>
      <c r="DK105" s="38"/>
      <c r="DL105" s="38"/>
      <c r="DM105" s="38"/>
      <c r="DN105" s="38"/>
      <c r="DO105" s="38"/>
      <c r="DP105" s="38"/>
      <c r="DQ105" s="38"/>
      <c r="DR105" s="38"/>
      <c r="DS105" s="38"/>
      <c r="DT105" s="38"/>
      <c r="DU105" s="38"/>
      <c r="DV105" s="38"/>
      <c r="DW105" s="38"/>
      <c r="DX105" s="38"/>
      <c r="DY105" s="38"/>
      <c r="DZ105" s="38"/>
      <c r="EA105" s="38"/>
      <c r="EB105" s="38"/>
      <c r="EC105" s="38"/>
      <c r="ED105" s="38"/>
      <c r="EE105" s="38"/>
      <c r="EF105" s="38"/>
      <c r="EG105" s="38"/>
      <c r="EH105" s="38"/>
      <c r="EI105" s="38"/>
      <c r="EJ105" s="38"/>
      <c r="EK105" s="38"/>
      <c r="EL105" s="38"/>
      <c r="EM105" s="38"/>
      <c r="EN105" s="38"/>
      <c r="EO105" s="38"/>
      <c r="EP105" s="38"/>
      <c r="EQ105" s="38"/>
      <c r="ER105" s="38"/>
      <c r="ES105" s="38"/>
      <c r="ET105" s="38"/>
      <c r="EU105" s="38"/>
      <c r="EV105" s="38"/>
      <c r="EW105" s="38"/>
      <c r="EX105" s="38"/>
      <c r="EY105" s="38"/>
      <c r="EZ105" s="38"/>
      <c r="FA105" s="38"/>
      <c r="FB105" s="38"/>
      <c r="FC105" s="38"/>
      <c r="FD105" s="38"/>
      <c r="FE105" s="38"/>
      <c r="FF105" s="38"/>
      <c r="FG105" s="38"/>
      <c r="FH105" s="38"/>
      <c r="FI105" s="38"/>
      <c r="FJ105" s="38"/>
      <c r="FK105" s="38"/>
      <c r="FL105" s="38"/>
      <c r="FM105" s="38"/>
      <c r="FN105" s="38"/>
      <c r="FO105" s="38"/>
      <c r="FP105" s="38"/>
      <c r="FQ105" s="38"/>
      <c r="FR105" s="38"/>
      <c r="FS105" s="38"/>
      <c r="FT105" s="38"/>
      <c r="FU105" s="38"/>
      <c r="FV105" s="38"/>
      <c r="FW105" s="38"/>
      <c r="FX105" s="38"/>
      <c r="FY105" s="38"/>
      <c r="FZ105" s="38"/>
      <c r="GA105" s="38"/>
      <c r="GB105" s="38"/>
      <c r="GC105" s="38"/>
      <c r="GD105" s="38"/>
      <c r="GE105" s="38"/>
      <c r="GF105" s="38"/>
      <c r="GG105" s="38"/>
      <c r="GH105" s="38"/>
      <c r="GI105" s="38"/>
      <c r="GJ105" s="38"/>
      <c r="GK105" s="38"/>
      <c r="GL105" s="38"/>
      <c r="GM105" s="38"/>
      <c r="GN105" s="38"/>
      <c r="GO105" s="38"/>
      <c r="GP105" s="38"/>
      <c r="GQ105" s="38"/>
      <c r="GR105" s="38"/>
      <c r="GS105" s="38"/>
      <c r="GT105" s="38"/>
      <c r="GU105" s="38"/>
      <c r="GV105" s="38"/>
      <c r="GW105" s="38"/>
      <c r="GX105" s="38"/>
      <c r="GY105" s="38"/>
      <c r="GZ105" s="38"/>
      <c r="HA105" s="38"/>
      <c r="HB105" s="38"/>
      <c r="HC105" s="38"/>
      <c r="HD105" s="38"/>
      <c r="HE105" s="38"/>
      <c r="HF105" s="38"/>
      <c r="HG105" s="38"/>
      <c r="HH105" s="38"/>
      <c r="HI105" s="38"/>
      <c r="HJ105" s="38"/>
      <c r="HK105" s="38"/>
      <c r="HL105" s="38"/>
      <c r="HM105" s="38"/>
      <c r="HN105" s="38"/>
      <c r="HO105" s="38"/>
      <c r="HP105" s="38"/>
      <c r="HQ105" s="38"/>
      <c r="HR105" s="38"/>
      <c r="HS105" s="38"/>
      <c r="HT105" s="38"/>
      <c r="HU105" s="38"/>
      <c r="HV105" s="38"/>
      <c r="HW105" s="38"/>
      <c r="HX105" s="38"/>
      <c r="HY105" s="38"/>
      <c r="HZ105" s="38"/>
      <c r="IA105" s="38"/>
      <c r="IB105" s="38"/>
      <c r="IC105" s="38"/>
      <c r="ID105" s="38"/>
      <c r="IE105" s="38"/>
    </row>
    <row r="106" spans="1:239" s="37" customFormat="1" x14ac:dyDescent="0.2">
      <c r="A106" s="77"/>
      <c r="B106" s="78"/>
      <c r="C106" s="38"/>
      <c r="D106" s="38"/>
      <c r="E106" s="38"/>
      <c r="F106" s="38"/>
      <c r="G106" s="38"/>
      <c r="H106" s="79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BM106" s="38"/>
      <c r="BN106" s="38"/>
      <c r="BO106" s="38"/>
      <c r="BP106" s="38"/>
      <c r="BQ106" s="38"/>
      <c r="BR106" s="38"/>
      <c r="BS106" s="38"/>
      <c r="BT106" s="38"/>
      <c r="BU106" s="38"/>
      <c r="BV106" s="38"/>
      <c r="BW106" s="38"/>
      <c r="BX106" s="38"/>
      <c r="BY106" s="38"/>
      <c r="BZ106" s="38"/>
      <c r="CA106" s="38"/>
      <c r="CB106" s="38"/>
      <c r="CC106" s="38"/>
      <c r="CD106" s="38"/>
      <c r="CE106" s="38"/>
      <c r="CF106" s="38"/>
      <c r="CG106" s="38"/>
      <c r="CH106" s="38"/>
      <c r="CI106" s="38"/>
      <c r="CJ106" s="38"/>
      <c r="CK106" s="38"/>
      <c r="CL106" s="38"/>
      <c r="CM106" s="38"/>
      <c r="CN106" s="38"/>
      <c r="CO106" s="38"/>
      <c r="CP106" s="38"/>
      <c r="CQ106" s="38"/>
      <c r="CR106" s="38"/>
      <c r="CS106" s="38"/>
      <c r="CT106" s="38"/>
      <c r="CU106" s="38"/>
      <c r="CV106" s="38"/>
      <c r="CW106" s="38"/>
      <c r="CX106" s="38"/>
      <c r="CY106" s="38"/>
      <c r="CZ106" s="38"/>
      <c r="DA106" s="38"/>
      <c r="DB106" s="38"/>
      <c r="DC106" s="38"/>
      <c r="DD106" s="38"/>
      <c r="DE106" s="38"/>
      <c r="DF106" s="38"/>
      <c r="DG106" s="38"/>
      <c r="DH106" s="38"/>
      <c r="DI106" s="38"/>
      <c r="DJ106" s="38"/>
      <c r="DK106" s="38"/>
      <c r="DL106" s="38"/>
      <c r="DM106" s="38"/>
      <c r="DN106" s="38"/>
      <c r="DO106" s="38"/>
      <c r="DP106" s="38"/>
      <c r="DQ106" s="38"/>
      <c r="DR106" s="38"/>
      <c r="DS106" s="38"/>
      <c r="DT106" s="38"/>
      <c r="DU106" s="38"/>
      <c r="DV106" s="38"/>
      <c r="DW106" s="38"/>
      <c r="DX106" s="38"/>
      <c r="DY106" s="38"/>
      <c r="DZ106" s="38"/>
      <c r="EA106" s="38"/>
      <c r="EB106" s="38"/>
      <c r="EC106" s="38"/>
      <c r="ED106" s="38"/>
      <c r="EE106" s="38"/>
      <c r="EF106" s="38"/>
      <c r="EG106" s="38"/>
      <c r="EH106" s="38"/>
      <c r="EI106" s="38"/>
      <c r="EJ106" s="38"/>
      <c r="EK106" s="38"/>
      <c r="EL106" s="38"/>
      <c r="EM106" s="38"/>
      <c r="EN106" s="38"/>
      <c r="EO106" s="38"/>
      <c r="EP106" s="38"/>
      <c r="EQ106" s="38"/>
      <c r="ER106" s="38"/>
      <c r="ES106" s="38"/>
      <c r="ET106" s="38"/>
      <c r="EU106" s="38"/>
      <c r="EV106" s="38"/>
      <c r="EW106" s="38"/>
      <c r="EX106" s="38"/>
      <c r="EY106" s="38"/>
      <c r="EZ106" s="38"/>
      <c r="FA106" s="38"/>
      <c r="FB106" s="38"/>
      <c r="FC106" s="38"/>
      <c r="FD106" s="38"/>
      <c r="FE106" s="38"/>
      <c r="FF106" s="38"/>
      <c r="FG106" s="38"/>
      <c r="FH106" s="38"/>
      <c r="FI106" s="38"/>
      <c r="FJ106" s="38"/>
      <c r="FK106" s="38"/>
      <c r="FL106" s="38"/>
      <c r="FM106" s="38"/>
      <c r="FN106" s="38"/>
      <c r="FO106" s="38"/>
      <c r="FP106" s="38"/>
      <c r="FQ106" s="38"/>
      <c r="FR106" s="38"/>
      <c r="FS106" s="38"/>
      <c r="FT106" s="38"/>
      <c r="FU106" s="38"/>
      <c r="FV106" s="38"/>
      <c r="FW106" s="38"/>
      <c r="FX106" s="38"/>
      <c r="FY106" s="38"/>
      <c r="FZ106" s="38"/>
      <c r="GA106" s="38"/>
      <c r="GB106" s="38"/>
      <c r="GC106" s="38"/>
      <c r="GD106" s="38"/>
      <c r="GE106" s="38"/>
      <c r="GF106" s="38"/>
      <c r="GG106" s="38"/>
      <c r="GH106" s="38"/>
      <c r="GI106" s="38"/>
      <c r="GJ106" s="38"/>
      <c r="GK106" s="38"/>
      <c r="GL106" s="38"/>
      <c r="GM106" s="38"/>
      <c r="GN106" s="38"/>
      <c r="GO106" s="38"/>
      <c r="GP106" s="38"/>
      <c r="GQ106" s="38"/>
      <c r="GR106" s="38"/>
      <c r="GS106" s="38"/>
      <c r="GT106" s="38"/>
      <c r="GU106" s="38"/>
      <c r="GV106" s="38"/>
      <c r="GW106" s="38"/>
      <c r="GX106" s="38"/>
      <c r="GY106" s="38"/>
      <c r="GZ106" s="38"/>
      <c r="HA106" s="38"/>
      <c r="HB106" s="38"/>
      <c r="HC106" s="38"/>
      <c r="HD106" s="38"/>
      <c r="HE106" s="38"/>
      <c r="HF106" s="38"/>
      <c r="HG106" s="38"/>
      <c r="HH106" s="38"/>
      <c r="HI106" s="38"/>
      <c r="HJ106" s="38"/>
      <c r="HK106" s="38"/>
      <c r="HL106" s="38"/>
      <c r="HM106" s="38"/>
      <c r="HN106" s="38"/>
      <c r="HO106" s="38"/>
      <c r="HP106" s="38"/>
      <c r="HQ106" s="38"/>
      <c r="HR106" s="38"/>
      <c r="HS106" s="38"/>
      <c r="HT106" s="38"/>
      <c r="HU106" s="38"/>
      <c r="HV106" s="38"/>
      <c r="HW106" s="38"/>
      <c r="HX106" s="38"/>
      <c r="HY106" s="38"/>
      <c r="HZ106" s="38"/>
      <c r="IA106" s="38"/>
      <c r="IB106" s="38"/>
      <c r="IC106" s="38"/>
      <c r="ID106" s="38"/>
      <c r="IE106" s="38"/>
    </row>
    <row r="107" spans="1:239" s="37" customFormat="1" x14ac:dyDescent="0.2">
      <c r="A107" s="77"/>
      <c r="B107" s="78"/>
      <c r="C107" s="38"/>
      <c r="D107" s="38"/>
      <c r="E107" s="38"/>
      <c r="F107" s="38"/>
      <c r="G107" s="38"/>
      <c r="H107" s="79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8"/>
      <c r="BJ107" s="38"/>
      <c r="BK107" s="38"/>
      <c r="BL107" s="38"/>
      <c r="BM107" s="38"/>
      <c r="BN107" s="38"/>
      <c r="BO107" s="38"/>
      <c r="BP107" s="38"/>
      <c r="BQ107" s="38"/>
      <c r="BR107" s="38"/>
      <c r="BS107" s="38"/>
      <c r="BT107" s="38"/>
      <c r="BU107" s="38"/>
      <c r="BV107" s="38"/>
      <c r="BW107" s="38"/>
      <c r="BX107" s="38"/>
      <c r="BY107" s="38"/>
      <c r="BZ107" s="38"/>
      <c r="CA107" s="38"/>
      <c r="CB107" s="38"/>
      <c r="CC107" s="38"/>
      <c r="CD107" s="38"/>
      <c r="CE107" s="38"/>
      <c r="CF107" s="38"/>
      <c r="CG107" s="38"/>
      <c r="CH107" s="38"/>
      <c r="CI107" s="38"/>
      <c r="CJ107" s="38"/>
      <c r="CK107" s="38"/>
      <c r="CL107" s="38"/>
      <c r="CM107" s="38"/>
      <c r="CN107" s="38"/>
      <c r="CO107" s="38"/>
      <c r="CP107" s="38"/>
      <c r="CQ107" s="38"/>
      <c r="CR107" s="38"/>
      <c r="CS107" s="38"/>
      <c r="CT107" s="38"/>
      <c r="CU107" s="38"/>
      <c r="CV107" s="38"/>
      <c r="CW107" s="38"/>
      <c r="CX107" s="38"/>
      <c r="CY107" s="38"/>
      <c r="CZ107" s="38"/>
      <c r="DA107" s="38"/>
      <c r="DB107" s="38"/>
      <c r="DC107" s="38"/>
      <c r="DD107" s="38"/>
      <c r="DE107" s="38"/>
      <c r="DF107" s="38"/>
      <c r="DG107" s="38"/>
      <c r="DH107" s="38"/>
      <c r="DI107" s="38"/>
      <c r="DJ107" s="38"/>
      <c r="DK107" s="38"/>
      <c r="DL107" s="38"/>
      <c r="DM107" s="38"/>
      <c r="DN107" s="38"/>
      <c r="DO107" s="38"/>
      <c r="DP107" s="38"/>
      <c r="DQ107" s="38"/>
      <c r="DR107" s="38"/>
      <c r="DS107" s="38"/>
      <c r="DT107" s="38"/>
      <c r="DU107" s="38"/>
      <c r="DV107" s="38"/>
      <c r="DW107" s="38"/>
      <c r="DX107" s="38"/>
      <c r="DY107" s="38"/>
      <c r="DZ107" s="38"/>
      <c r="EA107" s="38"/>
      <c r="EB107" s="38"/>
      <c r="EC107" s="38"/>
      <c r="ED107" s="38"/>
      <c r="EE107" s="38"/>
      <c r="EF107" s="38"/>
      <c r="EG107" s="38"/>
      <c r="EH107" s="38"/>
      <c r="EI107" s="38"/>
      <c r="EJ107" s="38"/>
      <c r="EK107" s="38"/>
      <c r="EL107" s="38"/>
      <c r="EM107" s="38"/>
      <c r="EN107" s="38"/>
      <c r="EO107" s="38"/>
      <c r="EP107" s="38"/>
      <c r="EQ107" s="38"/>
      <c r="ER107" s="38"/>
      <c r="ES107" s="38"/>
      <c r="ET107" s="38"/>
      <c r="EU107" s="38"/>
      <c r="EV107" s="38"/>
      <c r="EW107" s="38"/>
      <c r="EX107" s="38"/>
      <c r="EY107" s="38"/>
      <c r="EZ107" s="38"/>
      <c r="FA107" s="38"/>
      <c r="FB107" s="38"/>
      <c r="FC107" s="38"/>
      <c r="FD107" s="38"/>
      <c r="FE107" s="38"/>
      <c r="FF107" s="38"/>
      <c r="FG107" s="38"/>
      <c r="FH107" s="38"/>
      <c r="FI107" s="38"/>
      <c r="FJ107" s="38"/>
      <c r="FK107" s="38"/>
      <c r="FL107" s="38"/>
      <c r="FM107" s="38"/>
      <c r="FN107" s="38"/>
      <c r="FO107" s="38"/>
      <c r="FP107" s="38"/>
      <c r="FQ107" s="38"/>
      <c r="FR107" s="38"/>
      <c r="FS107" s="38"/>
      <c r="FT107" s="38"/>
      <c r="FU107" s="38"/>
      <c r="FV107" s="38"/>
      <c r="FW107" s="38"/>
      <c r="FX107" s="38"/>
      <c r="FY107" s="38"/>
      <c r="FZ107" s="38"/>
      <c r="GA107" s="38"/>
      <c r="GB107" s="38"/>
      <c r="GC107" s="38"/>
      <c r="GD107" s="38"/>
      <c r="GE107" s="38"/>
      <c r="GF107" s="38"/>
      <c r="GG107" s="38"/>
      <c r="GH107" s="38"/>
      <c r="GI107" s="38"/>
      <c r="GJ107" s="38"/>
      <c r="GK107" s="38"/>
      <c r="GL107" s="38"/>
      <c r="GM107" s="38"/>
      <c r="GN107" s="38"/>
      <c r="GO107" s="38"/>
      <c r="GP107" s="38"/>
      <c r="GQ107" s="38"/>
      <c r="GR107" s="38"/>
      <c r="GS107" s="38"/>
      <c r="GT107" s="38"/>
      <c r="GU107" s="38"/>
      <c r="GV107" s="38"/>
      <c r="GW107" s="38"/>
      <c r="GX107" s="38"/>
      <c r="GY107" s="38"/>
      <c r="GZ107" s="38"/>
      <c r="HA107" s="38"/>
      <c r="HB107" s="38"/>
      <c r="HC107" s="38"/>
      <c r="HD107" s="38"/>
      <c r="HE107" s="38"/>
      <c r="HF107" s="38"/>
      <c r="HG107" s="38"/>
      <c r="HH107" s="38"/>
      <c r="HI107" s="38"/>
      <c r="HJ107" s="38"/>
      <c r="HK107" s="38"/>
      <c r="HL107" s="38"/>
      <c r="HM107" s="38"/>
      <c r="HN107" s="38"/>
      <c r="HO107" s="38"/>
      <c r="HP107" s="38"/>
      <c r="HQ107" s="38"/>
      <c r="HR107" s="38"/>
      <c r="HS107" s="38"/>
      <c r="HT107" s="38"/>
      <c r="HU107" s="38"/>
      <c r="HV107" s="38"/>
      <c r="HW107" s="38"/>
      <c r="HX107" s="38"/>
      <c r="HY107" s="38"/>
      <c r="HZ107" s="38"/>
      <c r="IA107" s="38"/>
      <c r="IB107" s="38"/>
      <c r="IC107" s="38"/>
      <c r="ID107" s="38"/>
      <c r="IE107" s="38"/>
    </row>
    <row r="108" spans="1:239" s="37" customFormat="1" x14ac:dyDescent="0.2">
      <c r="A108" s="77"/>
      <c r="B108" s="78"/>
      <c r="C108" s="38"/>
      <c r="D108" s="38"/>
      <c r="E108" s="38"/>
      <c r="F108" s="38"/>
      <c r="G108" s="38"/>
      <c r="H108" s="79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  <c r="AY108" s="38"/>
      <c r="AZ108" s="38"/>
      <c r="BA108" s="38"/>
      <c r="BB108" s="38"/>
      <c r="BC108" s="38"/>
      <c r="BD108" s="38"/>
      <c r="BE108" s="38"/>
      <c r="BF108" s="38"/>
      <c r="BG108" s="38"/>
      <c r="BH108" s="38"/>
      <c r="BI108" s="38"/>
      <c r="BJ108" s="38"/>
      <c r="BK108" s="38"/>
      <c r="BL108" s="38"/>
      <c r="BM108" s="38"/>
      <c r="BN108" s="38"/>
      <c r="BO108" s="38"/>
      <c r="BP108" s="38"/>
      <c r="BQ108" s="38"/>
      <c r="BR108" s="38"/>
      <c r="BS108" s="38"/>
      <c r="BT108" s="38"/>
      <c r="BU108" s="38"/>
      <c r="BV108" s="38"/>
      <c r="BW108" s="38"/>
      <c r="BX108" s="38"/>
      <c r="BY108" s="38"/>
      <c r="BZ108" s="38"/>
      <c r="CA108" s="38"/>
      <c r="CB108" s="38"/>
      <c r="CC108" s="38"/>
      <c r="CD108" s="38"/>
      <c r="CE108" s="38"/>
      <c r="CF108" s="38"/>
      <c r="CG108" s="38"/>
      <c r="CH108" s="38"/>
      <c r="CI108" s="38"/>
      <c r="CJ108" s="38"/>
      <c r="CK108" s="38"/>
      <c r="CL108" s="38"/>
      <c r="CM108" s="38"/>
      <c r="CN108" s="38"/>
      <c r="CO108" s="38"/>
      <c r="CP108" s="38"/>
      <c r="CQ108" s="38"/>
      <c r="CR108" s="38"/>
      <c r="CS108" s="38"/>
      <c r="CT108" s="38"/>
      <c r="CU108" s="38"/>
      <c r="CV108" s="38"/>
      <c r="CW108" s="38"/>
      <c r="CX108" s="38"/>
      <c r="CY108" s="38"/>
      <c r="CZ108" s="38"/>
      <c r="DA108" s="38"/>
      <c r="DB108" s="38"/>
      <c r="DC108" s="38"/>
      <c r="DD108" s="38"/>
      <c r="DE108" s="38"/>
      <c r="DF108" s="38"/>
      <c r="DG108" s="38"/>
      <c r="DH108" s="38"/>
      <c r="DI108" s="38"/>
      <c r="DJ108" s="38"/>
      <c r="DK108" s="38"/>
      <c r="DL108" s="38"/>
      <c r="DM108" s="38"/>
      <c r="DN108" s="38"/>
      <c r="DO108" s="38"/>
      <c r="DP108" s="38"/>
      <c r="DQ108" s="38"/>
      <c r="DR108" s="38"/>
      <c r="DS108" s="38"/>
      <c r="DT108" s="38"/>
      <c r="DU108" s="38"/>
      <c r="DV108" s="38"/>
      <c r="DW108" s="38"/>
      <c r="DX108" s="38"/>
      <c r="DY108" s="38"/>
      <c r="DZ108" s="38"/>
      <c r="EA108" s="38"/>
      <c r="EB108" s="38"/>
      <c r="EC108" s="38"/>
      <c r="ED108" s="38"/>
      <c r="EE108" s="38"/>
      <c r="EF108" s="38"/>
      <c r="EG108" s="38"/>
      <c r="EH108" s="38"/>
      <c r="EI108" s="38"/>
      <c r="EJ108" s="38"/>
      <c r="EK108" s="38"/>
      <c r="EL108" s="38"/>
      <c r="EM108" s="38"/>
      <c r="EN108" s="38"/>
      <c r="EO108" s="38"/>
      <c r="EP108" s="38"/>
      <c r="EQ108" s="38"/>
      <c r="ER108" s="38"/>
      <c r="ES108" s="38"/>
      <c r="ET108" s="38"/>
      <c r="EU108" s="38"/>
      <c r="EV108" s="38"/>
      <c r="EW108" s="38"/>
      <c r="EX108" s="38"/>
      <c r="EY108" s="38"/>
      <c r="EZ108" s="38"/>
      <c r="FA108" s="38"/>
      <c r="FB108" s="38"/>
      <c r="FC108" s="38"/>
      <c r="FD108" s="38"/>
      <c r="FE108" s="38"/>
      <c r="FF108" s="38"/>
      <c r="FG108" s="38"/>
      <c r="FH108" s="38"/>
      <c r="FI108" s="38"/>
      <c r="FJ108" s="38"/>
      <c r="FK108" s="38"/>
      <c r="FL108" s="38"/>
      <c r="FM108" s="38"/>
      <c r="FN108" s="38"/>
      <c r="FO108" s="38"/>
      <c r="FP108" s="38"/>
      <c r="FQ108" s="38"/>
      <c r="FR108" s="38"/>
      <c r="FS108" s="38"/>
      <c r="FT108" s="38"/>
      <c r="FU108" s="38"/>
      <c r="FV108" s="38"/>
      <c r="FW108" s="38"/>
      <c r="FX108" s="38"/>
      <c r="FY108" s="38"/>
      <c r="FZ108" s="38"/>
      <c r="GA108" s="38"/>
      <c r="GB108" s="38"/>
      <c r="GC108" s="38"/>
      <c r="GD108" s="38"/>
      <c r="GE108" s="38"/>
      <c r="GF108" s="38"/>
      <c r="GG108" s="38"/>
      <c r="GH108" s="38"/>
      <c r="GI108" s="38"/>
      <c r="GJ108" s="38"/>
      <c r="GK108" s="38"/>
      <c r="GL108" s="38"/>
      <c r="GM108" s="38"/>
      <c r="GN108" s="38"/>
      <c r="GO108" s="38"/>
      <c r="GP108" s="38"/>
      <c r="GQ108" s="38"/>
      <c r="GR108" s="38"/>
      <c r="GS108" s="38"/>
      <c r="GT108" s="38"/>
      <c r="GU108" s="38"/>
      <c r="GV108" s="38"/>
      <c r="GW108" s="38"/>
      <c r="GX108" s="38"/>
      <c r="GY108" s="38"/>
      <c r="GZ108" s="38"/>
      <c r="HA108" s="38"/>
      <c r="HB108" s="38"/>
      <c r="HC108" s="38"/>
      <c r="HD108" s="38"/>
      <c r="HE108" s="38"/>
      <c r="HF108" s="38"/>
      <c r="HG108" s="38"/>
      <c r="HH108" s="38"/>
      <c r="HI108" s="38"/>
      <c r="HJ108" s="38"/>
      <c r="HK108" s="38"/>
      <c r="HL108" s="38"/>
      <c r="HM108" s="38"/>
      <c r="HN108" s="38"/>
      <c r="HO108" s="38"/>
      <c r="HP108" s="38"/>
      <c r="HQ108" s="38"/>
      <c r="HR108" s="38"/>
      <c r="HS108" s="38"/>
      <c r="HT108" s="38"/>
      <c r="HU108" s="38"/>
      <c r="HV108" s="38"/>
      <c r="HW108" s="38"/>
      <c r="HX108" s="38"/>
      <c r="HY108" s="38"/>
      <c r="HZ108" s="38"/>
      <c r="IA108" s="38"/>
      <c r="IB108" s="38"/>
      <c r="IC108" s="38"/>
      <c r="ID108" s="38"/>
      <c r="IE108" s="38"/>
    </row>
    <row r="109" spans="1:239" s="37" customFormat="1" x14ac:dyDescent="0.2">
      <c r="A109" s="77"/>
      <c r="B109" s="78"/>
      <c r="C109" s="38"/>
      <c r="D109" s="38"/>
      <c r="E109" s="38"/>
      <c r="F109" s="38"/>
      <c r="G109" s="38"/>
      <c r="H109" s="79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  <c r="BE109" s="38"/>
      <c r="BF109" s="38"/>
      <c r="BG109" s="38"/>
      <c r="BH109" s="38"/>
      <c r="BI109" s="38"/>
      <c r="BJ109" s="38"/>
      <c r="BK109" s="38"/>
      <c r="BL109" s="38"/>
      <c r="BM109" s="38"/>
      <c r="BN109" s="38"/>
      <c r="BO109" s="38"/>
      <c r="BP109" s="38"/>
      <c r="BQ109" s="38"/>
      <c r="BR109" s="38"/>
      <c r="BS109" s="38"/>
      <c r="BT109" s="38"/>
      <c r="BU109" s="38"/>
      <c r="BV109" s="38"/>
      <c r="BW109" s="38"/>
      <c r="BX109" s="38"/>
      <c r="BY109" s="38"/>
      <c r="BZ109" s="38"/>
      <c r="CA109" s="38"/>
      <c r="CB109" s="38"/>
      <c r="CC109" s="38"/>
      <c r="CD109" s="38"/>
      <c r="CE109" s="38"/>
      <c r="CF109" s="38"/>
      <c r="CG109" s="38"/>
      <c r="CH109" s="38"/>
      <c r="CI109" s="38"/>
      <c r="CJ109" s="38"/>
      <c r="CK109" s="38"/>
      <c r="CL109" s="38"/>
      <c r="CM109" s="38"/>
      <c r="CN109" s="38"/>
      <c r="CO109" s="38"/>
      <c r="CP109" s="38"/>
      <c r="CQ109" s="38"/>
      <c r="CR109" s="38"/>
      <c r="CS109" s="38"/>
      <c r="CT109" s="38"/>
      <c r="CU109" s="38"/>
      <c r="CV109" s="38"/>
      <c r="CW109" s="38"/>
      <c r="CX109" s="38"/>
      <c r="CY109" s="38"/>
      <c r="CZ109" s="38"/>
      <c r="DA109" s="38"/>
      <c r="DB109" s="38"/>
      <c r="DC109" s="38"/>
      <c r="DD109" s="38"/>
      <c r="DE109" s="38"/>
      <c r="DF109" s="38"/>
      <c r="DG109" s="38"/>
      <c r="DH109" s="38"/>
      <c r="DI109" s="38"/>
      <c r="DJ109" s="38"/>
      <c r="DK109" s="38"/>
      <c r="DL109" s="38"/>
      <c r="DM109" s="38"/>
      <c r="DN109" s="38"/>
      <c r="DO109" s="38"/>
      <c r="DP109" s="38"/>
      <c r="DQ109" s="38"/>
      <c r="DR109" s="38"/>
      <c r="DS109" s="38"/>
      <c r="DT109" s="38"/>
      <c r="DU109" s="38"/>
      <c r="DV109" s="38"/>
      <c r="DW109" s="38"/>
      <c r="DX109" s="38"/>
      <c r="DY109" s="38"/>
      <c r="DZ109" s="38"/>
      <c r="EA109" s="38"/>
      <c r="EB109" s="38"/>
      <c r="EC109" s="38"/>
      <c r="ED109" s="38"/>
      <c r="EE109" s="38"/>
      <c r="EF109" s="38"/>
      <c r="EG109" s="38"/>
      <c r="EH109" s="38"/>
      <c r="EI109" s="38"/>
      <c r="EJ109" s="38"/>
      <c r="EK109" s="38"/>
      <c r="EL109" s="38"/>
      <c r="EM109" s="38"/>
      <c r="EN109" s="38"/>
      <c r="EO109" s="38"/>
      <c r="EP109" s="38"/>
      <c r="EQ109" s="38"/>
      <c r="ER109" s="38"/>
      <c r="ES109" s="38"/>
      <c r="ET109" s="38"/>
      <c r="EU109" s="38"/>
      <c r="EV109" s="38"/>
      <c r="EW109" s="38"/>
      <c r="EX109" s="38"/>
      <c r="EY109" s="38"/>
      <c r="EZ109" s="38"/>
      <c r="FA109" s="38"/>
      <c r="FB109" s="38"/>
      <c r="FC109" s="38"/>
      <c r="FD109" s="38"/>
      <c r="FE109" s="38"/>
      <c r="FF109" s="38"/>
      <c r="FG109" s="38"/>
      <c r="FH109" s="38"/>
      <c r="FI109" s="38"/>
      <c r="FJ109" s="38"/>
      <c r="FK109" s="38"/>
      <c r="FL109" s="38"/>
      <c r="FM109" s="38"/>
      <c r="FN109" s="38"/>
      <c r="FO109" s="38"/>
      <c r="FP109" s="38"/>
      <c r="FQ109" s="38"/>
      <c r="FR109" s="38"/>
      <c r="FS109" s="38"/>
      <c r="FT109" s="38"/>
      <c r="FU109" s="38"/>
      <c r="FV109" s="38"/>
      <c r="FW109" s="38"/>
      <c r="FX109" s="38"/>
      <c r="FY109" s="38"/>
      <c r="FZ109" s="38"/>
      <c r="GA109" s="38"/>
      <c r="GB109" s="38"/>
      <c r="GC109" s="38"/>
      <c r="GD109" s="38"/>
      <c r="GE109" s="38"/>
      <c r="GF109" s="38"/>
      <c r="GG109" s="38"/>
      <c r="GH109" s="38"/>
      <c r="GI109" s="38"/>
      <c r="GJ109" s="38"/>
      <c r="GK109" s="38"/>
      <c r="GL109" s="38"/>
      <c r="GM109" s="38"/>
      <c r="GN109" s="38"/>
      <c r="GO109" s="38"/>
      <c r="GP109" s="38"/>
      <c r="GQ109" s="38"/>
      <c r="GR109" s="38"/>
      <c r="GS109" s="38"/>
      <c r="GT109" s="38"/>
      <c r="GU109" s="38"/>
      <c r="GV109" s="38"/>
      <c r="GW109" s="38"/>
      <c r="GX109" s="38"/>
      <c r="GY109" s="38"/>
      <c r="GZ109" s="38"/>
      <c r="HA109" s="38"/>
      <c r="HB109" s="38"/>
      <c r="HC109" s="38"/>
      <c r="HD109" s="38"/>
      <c r="HE109" s="38"/>
      <c r="HF109" s="38"/>
      <c r="HG109" s="38"/>
      <c r="HH109" s="38"/>
      <c r="HI109" s="38"/>
      <c r="HJ109" s="38"/>
      <c r="HK109" s="38"/>
      <c r="HL109" s="38"/>
      <c r="HM109" s="38"/>
      <c r="HN109" s="38"/>
      <c r="HO109" s="38"/>
      <c r="HP109" s="38"/>
      <c r="HQ109" s="38"/>
      <c r="HR109" s="38"/>
      <c r="HS109" s="38"/>
      <c r="HT109" s="38"/>
      <c r="HU109" s="38"/>
      <c r="HV109" s="38"/>
      <c r="HW109" s="38"/>
      <c r="HX109" s="38"/>
      <c r="HY109" s="38"/>
      <c r="HZ109" s="38"/>
      <c r="IA109" s="38"/>
      <c r="IB109" s="38"/>
      <c r="IC109" s="38"/>
      <c r="ID109" s="38"/>
      <c r="IE109" s="38"/>
    </row>
    <row r="110" spans="1:239" s="37" customFormat="1" x14ac:dyDescent="0.2">
      <c r="A110" s="77"/>
      <c r="B110" s="78"/>
      <c r="C110" s="38"/>
      <c r="D110" s="38"/>
      <c r="E110" s="38"/>
      <c r="F110" s="38"/>
      <c r="G110" s="38"/>
      <c r="H110" s="79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38"/>
      <c r="AU110" s="38"/>
      <c r="AV110" s="38"/>
      <c r="AW110" s="38"/>
      <c r="AX110" s="38"/>
      <c r="AY110" s="38"/>
      <c r="AZ110" s="38"/>
      <c r="BA110" s="38"/>
      <c r="BB110" s="38"/>
      <c r="BC110" s="38"/>
      <c r="BD110" s="38"/>
      <c r="BE110" s="38"/>
      <c r="BF110" s="38"/>
      <c r="BG110" s="38"/>
      <c r="BH110" s="38"/>
      <c r="BI110" s="38"/>
      <c r="BJ110" s="38"/>
      <c r="BK110" s="38"/>
      <c r="BL110" s="38"/>
      <c r="BM110" s="38"/>
      <c r="BN110" s="38"/>
      <c r="BO110" s="38"/>
      <c r="BP110" s="38"/>
      <c r="BQ110" s="38"/>
      <c r="BR110" s="38"/>
      <c r="BS110" s="38"/>
      <c r="BT110" s="38"/>
      <c r="BU110" s="38"/>
      <c r="BV110" s="38"/>
      <c r="BW110" s="38"/>
      <c r="BX110" s="38"/>
      <c r="BY110" s="38"/>
      <c r="BZ110" s="38"/>
      <c r="CA110" s="38"/>
      <c r="CB110" s="38"/>
      <c r="CC110" s="38"/>
      <c r="CD110" s="38"/>
      <c r="CE110" s="38"/>
      <c r="CF110" s="38"/>
      <c r="CG110" s="38"/>
      <c r="CH110" s="38"/>
      <c r="CI110" s="38"/>
      <c r="CJ110" s="38"/>
      <c r="CK110" s="38"/>
      <c r="CL110" s="38"/>
      <c r="CM110" s="38"/>
      <c r="CN110" s="38"/>
      <c r="CO110" s="38"/>
      <c r="CP110" s="38"/>
      <c r="CQ110" s="38"/>
      <c r="CR110" s="38"/>
      <c r="CS110" s="38"/>
      <c r="CT110" s="38"/>
      <c r="CU110" s="38"/>
      <c r="CV110" s="38"/>
      <c r="CW110" s="38"/>
      <c r="CX110" s="38"/>
      <c r="CY110" s="38"/>
      <c r="CZ110" s="38"/>
      <c r="DA110" s="38"/>
      <c r="DB110" s="38"/>
      <c r="DC110" s="38"/>
      <c r="DD110" s="38"/>
      <c r="DE110" s="38"/>
      <c r="DF110" s="38"/>
      <c r="DG110" s="38"/>
      <c r="DH110" s="38"/>
      <c r="DI110" s="38"/>
      <c r="DJ110" s="38"/>
      <c r="DK110" s="38"/>
      <c r="DL110" s="38"/>
      <c r="DM110" s="38"/>
      <c r="DN110" s="38"/>
      <c r="DO110" s="38"/>
      <c r="DP110" s="38"/>
      <c r="DQ110" s="38"/>
      <c r="DR110" s="38"/>
      <c r="DS110" s="38"/>
      <c r="DT110" s="38"/>
      <c r="DU110" s="38"/>
      <c r="DV110" s="38"/>
      <c r="DW110" s="38"/>
      <c r="DX110" s="38"/>
      <c r="DY110" s="38"/>
      <c r="DZ110" s="38"/>
      <c r="EA110" s="38"/>
      <c r="EB110" s="38"/>
      <c r="EC110" s="38"/>
      <c r="ED110" s="38"/>
      <c r="EE110" s="38"/>
      <c r="EF110" s="38"/>
      <c r="EG110" s="38"/>
      <c r="EH110" s="38"/>
      <c r="EI110" s="38"/>
      <c r="EJ110" s="38"/>
      <c r="EK110" s="38"/>
      <c r="EL110" s="38"/>
      <c r="EM110" s="38"/>
      <c r="EN110" s="38"/>
      <c r="EO110" s="38"/>
      <c r="EP110" s="38"/>
      <c r="EQ110" s="38"/>
      <c r="ER110" s="38"/>
      <c r="ES110" s="38"/>
      <c r="ET110" s="38"/>
      <c r="EU110" s="38"/>
      <c r="EV110" s="38"/>
      <c r="EW110" s="38"/>
      <c r="EX110" s="38"/>
      <c r="EY110" s="38"/>
      <c r="EZ110" s="38"/>
      <c r="FA110" s="38"/>
      <c r="FB110" s="38"/>
      <c r="FC110" s="38"/>
      <c r="FD110" s="38"/>
      <c r="FE110" s="38"/>
      <c r="FF110" s="38"/>
      <c r="FG110" s="38"/>
      <c r="FH110" s="38"/>
      <c r="FI110" s="38"/>
      <c r="FJ110" s="38"/>
      <c r="FK110" s="38"/>
      <c r="FL110" s="38"/>
      <c r="FM110" s="38"/>
      <c r="FN110" s="38"/>
      <c r="FO110" s="38"/>
      <c r="FP110" s="38"/>
      <c r="FQ110" s="38"/>
      <c r="FR110" s="38"/>
      <c r="FS110" s="38"/>
      <c r="FT110" s="38"/>
      <c r="FU110" s="38"/>
      <c r="FV110" s="38"/>
      <c r="FW110" s="38"/>
      <c r="FX110" s="38"/>
      <c r="FY110" s="38"/>
      <c r="FZ110" s="38"/>
      <c r="GA110" s="38"/>
      <c r="GB110" s="38"/>
      <c r="GC110" s="38"/>
      <c r="GD110" s="38"/>
      <c r="GE110" s="38"/>
      <c r="GF110" s="38"/>
      <c r="GG110" s="38"/>
      <c r="GH110" s="38"/>
      <c r="GI110" s="38"/>
      <c r="GJ110" s="38"/>
      <c r="GK110" s="38"/>
      <c r="GL110" s="38"/>
      <c r="GM110" s="38"/>
      <c r="GN110" s="38"/>
      <c r="GO110" s="38"/>
      <c r="GP110" s="38"/>
      <c r="GQ110" s="38"/>
      <c r="GR110" s="38"/>
      <c r="GS110" s="38"/>
      <c r="GT110" s="38"/>
      <c r="GU110" s="38"/>
      <c r="GV110" s="38"/>
      <c r="GW110" s="38"/>
      <c r="GX110" s="38"/>
      <c r="GY110" s="38"/>
      <c r="GZ110" s="38"/>
      <c r="HA110" s="38"/>
      <c r="HB110" s="38"/>
      <c r="HC110" s="38"/>
      <c r="HD110" s="38"/>
      <c r="HE110" s="38"/>
      <c r="HF110" s="38"/>
      <c r="HG110" s="38"/>
      <c r="HH110" s="38"/>
      <c r="HI110" s="38"/>
      <c r="HJ110" s="38"/>
      <c r="HK110" s="38"/>
      <c r="HL110" s="38"/>
      <c r="HM110" s="38"/>
      <c r="HN110" s="38"/>
      <c r="HO110" s="38"/>
      <c r="HP110" s="38"/>
      <c r="HQ110" s="38"/>
      <c r="HR110" s="38"/>
      <c r="HS110" s="38"/>
      <c r="HT110" s="38"/>
      <c r="HU110" s="38"/>
      <c r="HV110" s="38"/>
      <c r="HW110" s="38"/>
      <c r="HX110" s="38"/>
      <c r="HY110" s="38"/>
      <c r="HZ110" s="38"/>
      <c r="IA110" s="38"/>
      <c r="IB110" s="38"/>
      <c r="IC110" s="38"/>
      <c r="ID110" s="38"/>
      <c r="IE110" s="38"/>
    </row>
    <row r="111" spans="1:239" s="37" customFormat="1" x14ac:dyDescent="0.2">
      <c r="A111" s="77"/>
      <c r="B111" s="78"/>
      <c r="C111" s="38"/>
      <c r="D111" s="38"/>
      <c r="E111" s="38"/>
      <c r="F111" s="38"/>
      <c r="G111" s="38"/>
      <c r="H111" s="79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8"/>
      <c r="AX111" s="38"/>
      <c r="AY111" s="38"/>
      <c r="AZ111" s="38"/>
      <c r="BA111" s="38"/>
      <c r="BB111" s="38"/>
      <c r="BC111" s="38"/>
      <c r="BD111" s="38"/>
      <c r="BE111" s="38"/>
      <c r="BF111" s="38"/>
      <c r="BG111" s="38"/>
      <c r="BH111" s="38"/>
      <c r="BI111" s="38"/>
      <c r="BJ111" s="38"/>
      <c r="BK111" s="38"/>
      <c r="BL111" s="38"/>
      <c r="BM111" s="38"/>
      <c r="BN111" s="38"/>
      <c r="BO111" s="38"/>
      <c r="BP111" s="38"/>
      <c r="BQ111" s="38"/>
      <c r="BR111" s="38"/>
      <c r="BS111" s="38"/>
      <c r="BT111" s="38"/>
      <c r="BU111" s="38"/>
      <c r="BV111" s="38"/>
      <c r="BW111" s="38"/>
      <c r="BX111" s="38"/>
      <c r="BY111" s="38"/>
      <c r="BZ111" s="38"/>
      <c r="CA111" s="38"/>
      <c r="CB111" s="38"/>
      <c r="CC111" s="38"/>
      <c r="CD111" s="38"/>
      <c r="CE111" s="38"/>
      <c r="CF111" s="38"/>
      <c r="CG111" s="38"/>
      <c r="CH111" s="38"/>
      <c r="CI111" s="38"/>
      <c r="CJ111" s="38"/>
      <c r="CK111" s="38"/>
      <c r="CL111" s="38"/>
      <c r="CM111" s="38"/>
      <c r="CN111" s="38"/>
      <c r="CO111" s="38"/>
      <c r="CP111" s="38"/>
      <c r="CQ111" s="38"/>
      <c r="CR111" s="38"/>
      <c r="CS111" s="38"/>
      <c r="CT111" s="38"/>
      <c r="CU111" s="38"/>
      <c r="CV111" s="38"/>
      <c r="CW111" s="38"/>
      <c r="CX111" s="38"/>
      <c r="CY111" s="38"/>
      <c r="CZ111" s="38"/>
      <c r="DA111" s="38"/>
      <c r="DB111" s="38"/>
      <c r="DC111" s="38"/>
      <c r="DD111" s="38"/>
      <c r="DE111" s="38"/>
      <c r="DF111" s="38"/>
      <c r="DG111" s="38"/>
      <c r="DH111" s="38"/>
      <c r="DI111" s="38"/>
      <c r="DJ111" s="38"/>
      <c r="DK111" s="38"/>
      <c r="DL111" s="38"/>
      <c r="DM111" s="38"/>
      <c r="DN111" s="38"/>
      <c r="DO111" s="38"/>
      <c r="DP111" s="38"/>
      <c r="DQ111" s="38"/>
      <c r="DR111" s="38"/>
      <c r="DS111" s="38"/>
      <c r="DT111" s="38"/>
      <c r="DU111" s="38"/>
      <c r="DV111" s="38"/>
      <c r="DW111" s="38"/>
      <c r="DX111" s="38"/>
      <c r="DY111" s="38"/>
      <c r="DZ111" s="38"/>
      <c r="EA111" s="38"/>
      <c r="EB111" s="38"/>
      <c r="EC111" s="38"/>
      <c r="ED111" s="38"/>
      <c r="EE111" s="38"/>
      <c r="EF111" s="38"/>
      <c r="EG111" s="38"/>
      <c r="EH111" s="38"/>
      <c r="EI111" s="38"/>
      <c r="EJ111" s="38"/>
      <c r="EK111" s="38"/>
      <c r="EL111" s="38"/>
      <c r="EM111" s="38"/>
      <c r="EN111" s="38"/>
      <c r="EO111" s="38"/>
      <c r="EP111" s="38"/>
      <c r="EQ111" s="38"/>
      <c r="ER111" s="38"/>
      <c r="ES111" s="38"/>
      <c r="ET111" s="38"/>
      <c r="EU111" s="38"/>
      <c r="EV111" s="38"/>
      <c r="EW111" s="38"/>
      <c r="EX111" s="38"/>
      <c r="EY111" s="38"/>
      <c r="EZ111" s="38"/>
      <c r="FA111" s="38"/>
      <c r="FB111" s="38"/>
      <c r="FC111" s="38"/>
      <c r="FD111" s="38"/>
      <c r="FE111" s="38"/>
      <c r="FF111" s="38"/>
      <c r="FG111" s="38"/>
      <c r="FH111" s="38"/>
      <c r="FI111" s="38"/>
      <c r="FJ111" s="38"/>
      <c r="FK111" s="38"/>
      <c r="FL111" s="38"/>
      <c r="FM111" s="38"/>
      <c r="FN111" s="38"/>
      <c r="FO111" s="38"/>
      <c r="FP111" s="38"/>
      <c r="FQ111" s="38"/>
      <c r="FR111" s="38"/>
      <c r="FS111" s="38"/>
      <c r="FT111" s="38"/>
      <c r="FU111" s="38"/>
      <c r="FV111" s="38"/>
      <c r="FW111" s="38"/>
      <c r="FX111" s="38"/>
      <c r="FY111" s="38"/>
      <c r="FZ111" s="38"/>
      <c r="GA111" s="38"/>
      <c r="GB111" s="38"/>
      <c r="GC111" s="38"/>
      <c r="GD111" s="38"/>
      <c r="GE111" s="38"/>
      <c r="GF111" s="38"/>
      <c r="GG111" s="38"/>
      <c r="GH111" s="38"/>
      <c r="GI111" s="38"/>
      <c r="GJ111" s="38"/>
      <c r="GK111" s="38"/>
      <c r="GL111" s="38"/>
      <c r="GM111" s="38"/>
      <c r="GN111" s="38"/>
      <c r="GO111" s="38"/>
      <c r="GP111" s="38"/>
      <c r="GQ111" s="38"/>
      <c r="GR111" s="38"/>
      <c r="GS111" s="38"/>
      <c r="GT111" s="38"/>
      <c r="GU111" s="38"/>
      <c r="GV111" s="38"/>
      <c r="GW111" s="38"/>
      <c r="GX111" s="38"/>
      <c r="GY111" s="38"/>
      <c r="GZ111" s="38"/>
      <c r="HA111" s="38"/>
      <c r="HB111" s="38"/>
      <c r="HC111" s="38"/>
      <c r="HD111" s="38"/>
      <c r="HE111" s="38"/>
      <c r="HF111" s="38"/>
      <c r="HG111" s="38"/>
      <c r="HH111" s="38"/>
      <c r="HI111" s="38"/>
      <c r="HJ111" s="38"/>
      <c r="HK111" s="38"/>
      <c r="HL111" s="38"/>
      <c r="HM111" s="38"/>
      <c r="HN111" s="38"/>
      <c r="HO111" s="38"/>
      <c r="HP111" s="38"/>
      <c r="HQ111" s="38"/>
      <c r="HR111" s="38"/>
      <c r="HS111" s="38"/>
      <c r="HT111" s="38"/>
      <c r="HU111" s="38"/>
      <c r="HV111" s="38"/>
      <c r="HW111" s="38"/>
      <c r="HX111" s="38"/>
      <c r="HY111" s="38"/>
      <c r="HZ111" s="38"/>
      <c r="IA111" s="38"/>
      <c r="IB111" s="38"/>
      <c r="IC111" s="38"/>
      <c r="ID111" s="38"/>
      <c r="IE111" s="38"/>
    </row>
    <row r="112" spans="1:239" s="37" customFormat="1" x14ac:dyDescent="0.2">
      <c r="A112" s="77"/>
      <c r="B112" s="78"/>
      <c r="C112" s="38"/>
      <c r="D112" s="38"/>
      <c r="E112" s="38"/>
      <c r="F112" s="38"/>
      <c r="G112" s="38"/>
      <c r="H112" s="79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38"/>
      <c r="AR112" s="38"/>
      <c r="AS112" s="38"/>
      <c r="AT112" s="38"/>
      <c r="AU112" s="38"/>
      <c r="AV112" s="38"/>
      <c r="AW112" s="38"/>
      <c r="AX112" s="38"/>
      <c r="AY112" s="38"/>
      <c r="AZ112" s="38"/>
      <c r="BA112" s="38"/>
      <c r="BB112" s="38"/>
      <c r="BC112" s="38"/>
      <c r="BD112" s="38"/>
      <c r="BE112" s="38"/>
      <c r="BF112" s="38"/>
      <c r="BG112" s="38"/>
      <c r="BH112" s="38"/>
      <c r="BI112" s="38"/>
      <c r="BJ112" s="38"/>
      <c r="BK112" s="38"/>
      <c r="BL112" s="38"/>
      <c r="BM112" s="38"/>
      <c r="BN112" s="38"/>
      <c r="BO112" s="38"/>
      <c r="BP112" s="38"/>
      <c r="BQ112" s="38"/>
      <c r="BR112" s="38"/>
      <c r="BS112" s="38"/>
      <c r="BT112" s="38"/>
      <c r="BU112" s="38"/>
      <c r="BV112" s="38"/>
      <c r="BW112" s="38"/>
      <c r="BX112" s="38"/>
      <c r="BY112" s="38"/>
      <c r="BZ112" s="38"/>
      <c r="CA112" s="38"/>
      <c r="CB112" s="38"/>
      <c r="CC112" s="38"/>
      <c r="CD112" s="38"/>
      <c r="CE112" s="38"/>
      <c r="CF112" s="38"/>
      <c r="CG112" s="38"/>
      <c r="CH112" s="38"/>
      <c r="CI112" s="38"/>
      <c r="CJ112" s="38"/>
      <c r="CK112" s="38"/>
      <c r="CL112" s="38"/>
      <c r="CM112" s="38"/>
      <c r="CN112" s="38"/>
      <c r="CO112" s="38"/>
      <c r="CP112" s="38"/>
      <c r="CQ112" s="38"/>
      <c r="CR112" s="38"/>
      <c r="CS112" s="38"/>
      <c r="CT112" s="38"/>
      <c r="CU112" s="38"/>
      <c r="CV112" s="38"/>
      <c r="CW112" s="38"/>
      <c r="CX112" s="38"/>
      <c r="CY112" s="38"/>
      <c r="CZ112" s="38"/>
      <c r="DA112" s="38"/>
      <c r="DB112" s="38"/>
      <c r="DC112" s="38"/>
      <c r="DD112" s="38"/>
      <c r="DE112" s="38"/>
      <c r="DF112" s="38"/>
      <c r="DG112" s="38"/>
      <c r="DH112" s="38"/>
      <c r="DI112" s="38"/>
      <c r="DJ112" s="38"/>
      <c r="DK112" s="38"/>
      <c r="DL112" s="38"/>
      <c r="DM112" s="38"/>
      <c r="DN112" s="38"/>
      <c r="DO112" s="38"/>
      <c r="DP112" s="38"/>
      <c r="DQ112" s="38"/>
      <c r="DR112" s="38"/>
      <c r="DS112" s="38"/>
      <c r="DT112" s="38"/>
      <c r="DU112" s="38"/>
      <c r="DV112" s="38"/>
      <c r="DW112" s="38"/>
      <c r="DX112" s="38"/>
      <c r="DY112" s="38"/>
      <c r="DZ112" s="38"/>
      <c r="EA112" s="38"/>
      <c r="EB112" s="38"/>
      <c r="EC112" s="38"/>
      <c r="ED112" s="38"/>
      <c r="EE112" s="38"/>
      <c r="EF112" s="38"/>
      <c r="EG112" s="38"/>
      <c r="EH112" s="38"/>
      <c r="EI112" s="38"/>
      <c r="EJ112" s="38"/>
      <c r="EK112" s="38"/>
      <c r="EL112" s="38"/>
      <c r="EM112" s="38"/>
      <c r="EN112" s="38"/>
      <c r="EO112" s="38"/>
      <c r="EP112" s="38"/>
      <c r="EQ112" s="38"/>
      <c r="ER112" s="38"/>
      <c r="ES112" s="38"/>
      <c r="ET112" s="38"/>
      <c r="EU112" s="38"/>
      <c r="EV112" s="38"/>
      <c r="EW112" s="38"/>
      <c r="EX112" s="38"/>
      <c r="EY112" s="38"/>
      <c r="EZ112" s="38"/>
      <c r="FA112" s="38"/>
      <c r="FB112" s="38"/>
      <c r="FC112" s="38"/>
      <c r="FD112" s="38"/>
      <c r="FE112" s="38"/>
      <c r="FF112" s="38"/>
      <c r="FG112" s="38"/>
      <c r="FH112" s="38"/>
      <c r="FI112" s="38"/>
      <c r="FJ112" s="38"/>
      <c r="FK112" s="38"/>
      <c r="FL112" s="38"/>
      <c r="FM112" s="38"/>
      <c r="FN112" s="38"/>
      <c r="FO112" s="38"/>
      <c r="FP112" s="38"/>
      <c r="FQ112" s="38"/>
      <c r="FR112" s="38"/>
      <c r="FS112" s="38"/>
      <c r="FT112" s="38"/>
      <c r="FU112" s="38"/>
      <c r="FV112" s="38"/>
      <c r="FW112" s="38"/>
      <c r="FX112" s="38"/>
      <c r="FY112" s="38"/>
      <c r="FZ112" s="38"/>
      <c r="GA112" s="38"/>
      <c r="GB112" s="38"/>
      <c r="GC112" s="38"/>
      <c r="GD112" s="38"/>
      <c r="GE112" s="38"/>
      <c r="GF112" s="38"/>
      <c r="GG112" s="38"/>
      <c r="GH112" s="38"/>
      <c r="GI112" s="38"/>
      <c r="GJ112" s="38"/>
      <c r="GK112" s="38"/>
      <c r="GL112" s="38"/>
      <c r="GM112" s="38"/>
      <c r="GN112" s="38"/>
      <c r="GO112" s="38"/>
      <c r="GP112" s="38"/>
      <c r="GQ112" s="38"/>
      <c r="GR112" s="38"/>
      <c r="GS112" s="38"/>
      <c r="GT112" s="38"/>
      <c r="GU112" s="38"/>
      <c r="GV112" s="38"/>
      <c r="GW112" s="38"/>
      <c r="GX112" s="38"/>
      <c r="GY112" s="38"/>
      <c r="GZ112" s="38"/>
      <c r="HA112" s="38"/>
      <c r="HB112" s="38"/>
      <c r="HC112" s="38"/>
      <c r="HD112" s="38"/>
      <c r="HE112" s="38"/>
      <c r="HF112" s="38"/>
      <c r="HG112" s="38"/>
      <c r="HH112" s="38"/>
      <c r="HI112" s="38"/>
      <c r="HJ112" s="38"/>
      <c r="HK112" s="38"/>
      <c r="HL112" s="38"/>
      <c r="HM112" s="38"/>
      <c r="HN112" s="38"/>
      <c r="HO112" s="38"/>
      <c r="HP112" s="38"/>
      <c r="HQ112" s="38"/>
      <c r="HR112" s="38"/>
      <c r="HS112" s="38"/>
      <c r="HT112" s="38"/>
      <c r="HU112" s="38"/>
      <c r="HV112" s="38"/>
      <c r="HW112" s="38"/>
      <c r="HX112" s="38"/>
      <c r="HY112" s="38"/>
      <c r="HZ112" s="38"/>
      <c r="IA112" s="38"/>
      <c r="IB112" s="38"/>
      <c r="IC112" s="38"/>
      <c r="ID112" s="38"/>
      <c r="IE112" s="38"/>
    </row>
    <row r="113" spans="1:239" s="37" customFormat="1" x14ac:dyDescent="0.2">
      <c r="A113" s="77"/>
      <c r="B113" s="78"/>
      <c r="C113" s="38"/>
      <c r="D113" s="38"/>
      <c r="E113" s="38"/>
      <c r="F113" s="38"/>
      <c r="G113" s="38"/>
      <c r="H113" s="79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38"/>
      <c r="AU113" s="38"/>
      <c r="AV113" s="38"/>
      <c r="AW113" s="38"/>
      <c r="AX113" s="38"/>
      <c r="AY113" s="38"/>
      <c r="AZ113" s="38"/>
      <c r="BA113" s="38"/>
      <c r="BB113" s="38"/>
      <c r="BC113" s="38"/>
      <c r="BD113" s="38"/>
      <c r="BE113" s="38"/>
      <c r="BF113" s="38"/>
      <c r="BG113" s="38"/>
      <c r="BH113" s="38"/>
      <c r="BI113" s="38"/>
      <c r="BJ113" s="38"/>
      <c r="BK113" s="38"/>
      <c r="BL113" s="38"/>
      <c r="BM113" s="38"/>
      <c r="BN113" s="38"/>
      <c r="BO113" s="38"/>
      <c r="BP113" s="38"/>
      <c r="BQ113" s="38"/>
      <c r="BR113" s="38"/>
      <c r="BS113" s="38"/>
      <c r="BT113" s="38"/>
      <c r="BU113" s="38"/>
      <c r="BV113" s="38"/>
      <c r="BW113" s="38"/>
      <c r="BX113" s="38"/>
      <c r="BY113" s="38"/>
      <c r="BZ113" s="38"/>
      <c r="CA113" s="38"/>
      <c r="CB113" s="38"/>
      <c r="CC113" s="38"/>
      <c r="CD113" s="38"/>
      <c r="CE113" s="38"/>
      <c r="CF113" s="38"/>
      <c r="CG113" s="38"/>
      <c r="CH113" s="38"/>
      <c r="CI113" s="38"/>
      <c r="CJ113" s="38"/>
      <c r="CK113" s="38"/>
      <c r="CL113" s="38"/>
      <c r="CM113" s="38"/>
      <c r="CN113" s="38"/>
      <c r="CO113" s="38"/>
      <c r="CP113" s="38"/>
      <c r="CQ113" s="38"/>
      <c r="CR113" s="38"/>
      <c r="CS113" s="38"/>
      <c r="CT113" s="38"/>
      <c r="CU113" s="38"/>
      <c r="CV113" s="38"/>
      <c r="CW113" s="38"/>
      <c r="CX113" s="38"/>
      <c r="CY113" s="38"/>
      <c r="CZ113" s="38"/>
      <c r="DA113" s="38"/>
      <c r="DB113" s="38"/>
      <c r="DC113" s="38"/>
      <c r="DD113" s="38"/>
      <c r="DE113" s="38"/>
      <c r="DF113" s="38"/>
      <c r="DG113" s="38"/>
      <c r="DH113" s="38"/>
      <c r="DI113" s="38"/>
      <c r="DJ113" s="38"/>
      <c r="DK113" s="38"/>
      <c r="DL113" s="38"/>
      <c r="DM113" s="38"/>
      <c r="DN113" s="38"/>
      <c r="DO113" s="38"/>
      <c r="DP113" s="38"/>
      <c r="DQ113" s="38"/>
      <c r="DR113" s="38"/>
      <c r="DS113" s="38"/>
      <c r="DT113" s="38"/>
      <c r="DU113" s="38"/>
      <c r="DV113" s="38"/>
      <c r="DW113" s="38"/>
      <c r="DX113" s="38"/>
      <c r="DY113" s="38"/>
      <c r="DZ113" s="38"/>
      <c r="EA113" s="38"/>
      <c r="EB113" s="38"/>
      <c r="EC113" s="38"/>
      <c r="ED113" s="38"/>
      <c r="EE113" s="38"/>
      <c r="EF113" s="38"/>
      <c r="EG113" s="38"/>
      <c r="EH113" s="38"/>
      <c r="EI113" s="38"/>
      <c r="EJ113" s="38"/>
      <c r="EK113" s="38"/>
      <c r="EL113" s="38"/>
      <c r="EM113" s="38"/>
      <c r="EN113" s="38"/>
      <c r="EO113" s="38"/>
      <c r="EP113" s="38"/>
      <c r="EQ113" s="38"/>
      <c r="ER113" s="38"/>
      <c r="ES113" s="38"/>
      <c r="ET113" s="38"/>
      <c r="EU113" s="38"/>
      <c r="EV113" s="38"/>
      <c r="EW113" s="38"/>
      <c r="EX113" s="38"/>
      <c r="EY113" s="38"/>
      <c r="EZ113" s="38"/>
      <c r="FA113" s="38"/>
      <c r="FB113" s="38"/>
      <c r="FC113" s="38"/>
      <c r="FD113" s="38"/>
      <c r="FE113" s="38"/>
      <c r="FF113" s="38"/>
      <c r="FG113" s="38"/>
      <c r="FH113" s="38"/>
      <c r="FI113" s="38"/>
      <c r="FJ113" s="38"/>
      <c r="FK113" s="38"/>
      <c r="FL113" s="38"/>
      <c r="FM113" s="38"/>
      <c r="FN113" s="38"/>
      <c r="FO113" s="38"/>
      <c r="FP113" s="38"/>
      <c r="FQ113" s="38"/>
      <c r="FR113" s="38"/>
      <c r="FS113" s="38"/>
      <c r="FT113" s="38"/>
      <c r="FU113" s="38"/>
      <c r="FV113" s="38"/>
      <c r="FW113" s="38"/>
      <c r="FX113" s="38"/>
      <c r="FY113" s="38"/>
      <c r="FZ113" s="38"/>
      <c r="GA113" s="38"/>
      <c r="GB113" s="38"/>
      <c r="GC113" s="38"/>
      <c r="GD113" s="38"/>
      <c r="GE113" s="38"/>
      <c r="GF113" s="38"/>
      <c r="GG113" s="38"/>
      <c r="GH113" s="38"/>
      <c r="GI113" s="38"/>
      <c r="GJ113" s="38"/>
      <c r="GK113" s="38"/>
      <c r="GL113" s="38"/>
      <c r="GM113" s="38"/>
      <c r="GN113" s="38"/>
      <c r="GO113" s="38"/>
      <c r="GP113" s="38"/>
      <c r="GQ113" s="38"/>
      <c r="GR113" s="38"/>
      <c r="GS113" s="38"/>
      <c r="GT113" s="38"/>
      <c r="GU113" s="38"/>
      <c r="GV113" s="38"/>
      <c r="GW113" s="38"/>
      <c r="GX113" s="38"/>
      <c r="GY113" s="38"/>
      <c r="GZ113" s="38"/>
      <c r="HA113" s="38"/>
      <c r="HB113" s="38"/>
      <c r="HC113" s="38"/>
      <c r="HD113" s="38"/>
      <c r="HE113" s="38"/>
      <c r="HF113" s="38"/>
      <c r="HG113" s="38"/>
      <c r="HH113" s="38"/>
      <c r="HI113" s="38"/>
      <c r="HJ113" s="38"/>
      <c r="HK113" s="38"/>
      <c r="HL113" s="38"/>
      <c r="HM113" s="38"/>
      <c r="HN113" s="38"/>
      <c r="HO113" s="38"/>
      <c r="HP113" s="38"/>
      <c r="HQ113" s="38"/>
      <c r="HR113" s="38"/>
      <c r="HS113" s="38"/>
      <c r="HT113" s="38"/>
      <c r="HU113" s="38"/>
      <c r="HV113" s="38"/>
      <c r="HW113" s="38"/>
      <c r="HX113" s="38"/>
      <c r="HY113" s="38"/>
      <c r="HZ113" s="38"/>
      <c r="IA113" s="38"/>
      <c r="IB113" s="38"/>
      <c r="IC113" s="38"/>
      <c r="ID113" s="38"/>
      <c r="IE113" s="38"/>
    </row>
    <row r="114" spans="1:239" s="37" customFormat="1" x14ac:dyDescent="0.2">
      <c r="A114" s="77"/>
      <c r="B114" s="78"/>
      <c r="C114" s="38"/>
      <c r="D114" s="38"/>
      <c r="E114" s="38"/>
      <c r="F114" s="38"/>
      <c r="G114" s="38"/>
      <c r="H114" s="79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38"/>
      <c r="AR114" s="38"/>
      <c r="AS114" s="38"/>
      <c r="AT114" s="38"/>
      <c r="AU114" s="38"/>
      <c r="AV114" s="38"/>
      <c r="AW114" s="38"/>
      <c r="AX114" s="38"/>
      <c r="AY114" s="38"/>
      <c r="AZ114" s="38"/>
      <c r="BA114" s="38"/>
      <c r="BB114" s="38"/>
      <c r="BC114" s="38"/>
      <c r="BD114" s="38"/>
      <c r="BE114" s="38"/>
      <c r="BF114" s="38"/>
      <c r="BG114" s="38"/>
      <c r="BH114" s="38"/>
      <c r="BI114" s="38"/>
      <c r="BJ114" s="38"/>
      <c r="BK114" s="38"/>
      <c r="BL114" s="38"/>
      <c r="BM114" s="38"/>
      <c r="BN114" s="38"/>
      <c r="BO114" s="38"/>
      <c r="BP114" s="38"/>
      <c r="BQ114" s="38"/>
      <c r="BR114" s="38"/>
      <c r="BS114" s="38"/>
      <c r="BT114" s="38"/>
      <c r="BU114" s="38"/>
      <c r="BV114" s="38"/>
      <c r="BW114" s="38"/>
      <c r="BX114" s="38"/>
      <c r="BY114" s="38"/>
      <c r="BZ114" s="38"/>
      <c r="CA114" s="38"/>
      <c r="CB114" s="38"/>
      <c r="CC114" s="38"/>
      <c r="CD114" s="38"/>
      <c r="CE114" s="38"/>
      <c r="CF114" s="38"/>
      <c r="CG114" s="38"/>
      <c r="CH114" s="38"/>
      <c r="CI114" s="38"/>
      <c r="CJ114" s="38"/>
      <c r="CK114" s="38"/>
      <c r="CL114" s="38"/>
      <c r="CM114" s="38"/>
      <c r="CN114" s="38"/>
      <c r="CO114" s="38"/>
      <c r="CP114" s="38"/>
      <c r="CQ114" s="38"/>
      <c r="CR114" s="38"/>
      <c r="CS114" s="38"/>
      <c r="CT114" s="38"/>
      <c r="CU114" s="38"/>
      <c r="CV114" s="38"/>
      <c r="CW114" s="38"/>
      <c r="CX114" s="38"/>
      <c r="CY114" s="38"/>
      <c r="CZ114" s="38"/>
      <c r="DA114" s="38"/>
      <c r="DB114" s="38"/>
      <c r="DC114" s="38"/>
      <c r="DD114" s="38"/>
      <c r="DE114" s="38"/>
      <c r="DF114" s="38"/>
      <c r="DG114" s="38"/>
      <c r="DH114" s="38"/>
      <c r="DI114" s="38"/>
      <c r="DJ114" s="38"/>
      <c r="DK114" s="38"/>
      <c r="DL114" s="38"/>
      <c r="DM114" s="38"/>
      <c r="DN114" s="38"/>
      <c r="DO114" s="38"/>
      <c r="DP114" s="38"/>
      <c r="DQ114" s="38"/>
      <c r="DR114" s="38"/>
      <c r="DS114" s="38"/>
      <c r="DT114" s="38"/>
      <c r="DU114" s="38"/>
      <c r="DV114" s="38"/>
      <c r="DW114" s="38"/>
      <c r="DX114" s="38"/>
      <c r="DY114" s="38"/>
      <c r="DZ114" s="38"/>
      <c r="EA114" s="38"/>
      <c r="EB114" s="38"/>
      <c r="EC114" s="38"/>
      <c r="ED114" s="38"/>
      <c r="EE114" s="38"/>
      <c r="EF114" s="38"/>
      <c r="EG114" s="38"/>
      <c r="EH114" s="38"/>
      <c r="EI114" s="38"/>
      <c r="EJ114" s="38"/>
      <c r="EK114" s="38"/>
      <c r="EL114" s="38"/>
      <c r="EM114" s="38"/>
      <c r="EN114" s="38"/>
      <c r="EO114" s="38"/>
      <c r="EP114" s="38"/>
      <c r="EQ114" s="38"/>
      <c r="ER114" s="38"/>
      <c r="ES114" s="38"/>
      <c r="ET114" s="38"/>
      <c r="EU114" s="38"/>
      <c r="EV114" s="38"/>
      <c r="EW114" s="38"/>
      <c r="EX114" s="38"/>
      <c r="EY114" s="38"/>
      <c r="EZ114" s="38"/>
      <c r="FA114" s="38"/>
      <c r="FB114" s="38"/>
      <c r="FC114" s="38"/>
      <c r="FD114" s="38"/>
      <c r="FE114" s="38"/>
      <c r="FF114" s="38"/>
      <c r="FG114" s="38"/>
      <c r="FH114" s="38"/>
      <c r="FI114" s="38"/>
      <c r="FJ114" s="38"/>
      <c r="FK114" s="38"/>
      <c r="FL114" s="38"/>
      <c r="FM114" s="38"/>
      <c r="FN114" s="38"/>
      <c r="FO114" s="38"/>
      <c r="FP114" s="38"/>
      <c r="FQ114" s="38"/>
      <c r="FR114" s="38"/>
      <c r="FS114" s="38"/>
      <c r="FT114" s="38"/>
      <c r="FU114" s="38"/>
      <c r="FV114" s="38"/>
      <c r="FW114" s="38"/>
      <c r="FX114" s="38"/>
      <c r="FY114" s="38"/>
      <c r="FZ114" s="38"/>
      <c r="GA114" s="38"/>
      <c r="GB114" s="38"/>
      <c r="GC114" s="38"/>
      <c r="GD114" s="38"/>
      <c r="GE114" s="38"/>
      <c r="GF114" s="38"/>
      <c r="GG114" s="38"/>
      <c r="GH114" s="38"/>
      <c r="GI114" s="38"/>
      <c r="GJ114" s="38"/>
      <c r="GK114" s="38"/>
      <c r="GL114" s="38"/>
      <c r="GM114" s="38"/>
      <c r="GN114" s="38"/>
      <c r="GO114" s="38"/>
      <c r="GP114" s="38"/>
      <c r="GQ114" s="38"/>
      <c r="GR114" s="38"/>
      <c r="GS114" s="38"/>
      <c r="GT114" s="38"/>
      <c r="GU114" s="38"/>
      <c r="GV114" s="38"/>
      <c r="GW114" s="38"/>
      <c r="GX114" s="38"/>
      <c r="GY114" s="38"/>
      <c r="GZ114" s="38"/>
      <c r="HA114" s="38"/>
      <c r="HB114" s="38"/>
      <c r="HC114" s="38"/>
      <c r="HD114" s="38"/>
      <c r="HE114" s="38"/>
      <c r="HF114" s="38"/>
      <c r="HG114" s="38"/>
      <c r="HH114" s="38"/>
      <c r="HI114" s="38"/>
      <c r="HJ114" s="38"/>
      <c r="HK114" s="38"/>
      <c r="HL114" s="38"/>
      <c r="HM114" s="38"/>
      <c r="HN114" s="38"/>
      <c r="HO114" s="38"/>
      <c r="HP114" s="38"/>
      <c r="HQ114" s="38"/>
      <c r="HR114" s="38"/>
      <c r="HS114" s="38"/>
      <c r="HT114" s="38"/>
      <c r="HU114" s="38"/>
      <c r="HV114" s="38"/>
      <c r="HW114" s="38"/>
      <c r="HX114" s="38"/>
      <c r="HY114" s="38"/>
      <c r="HZ114" s="38"/>
      <c r="IA114" s="38"/>
      <c r="IB114" s="38"/>
      <c r="IC114" s="38"/>
      <c r="ID114" s="38"/>
      <c r="IE114" s="38"/>
    </row>
  </sheetData>
  <mergeCells count="22">
    <mergeCell ref="B24:C24"/>
    <mergeCell ref="B38:C38"/>
    <mergeCell ref="B20:C20"/>
    <mergeCell ref="B34:C34"/>
    <mergeCell ref="B35:C35"/>
    <mergeCell ref="B36:C36"/>
    <mergeCell ref="B16:C16"/>
    <mergeCell ref="A6:C6"/>
    <mergeCell ref="A9:H9"/>
    <mergeCell ref="B11:H11"/>
    <mergeCell ref="A12:C12"/>
    <mergeCell ref="A13:A14"/>
    <mergeCell ref="B13:B14"/>
    <mergeCell ref="A10:H10"/>
    <mergeCell ref="C13:C14"/>
    <mergeCell ref="D13:G13"/>
    <mergeCell ref="H13:H14"/>
    <mergeCell ref="F2:H2"/>
    <mergeCell ref="G1:H1"/>
    <mergeCell ref="A1:B1"/>
    <mergeCell ref="A3:C3"/>
    <mergeCell ref="A4:C4"/>
  </mergeCells>
  <pageMargins left="0.7" right="0.7" top="0.75" bottom="0.75" header="0.3" footer="0.3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29"/>
  <sheetViews>
    <sheetView view="pageBreakPreview" zoomScale="75" zoomScaleNormal="100" zoomScaleSheetLayoutView="75" workbookViewId="0">
      <selection activeCell="A18" sqref="A18"/>
    </sheetView>
  </sheetViews>
  <sheetFormatPr defaultRowHeight="12.75" x14ac:dyDescent="0.2"/>
  <cols>
    <col min="1" max="1" width="5.5703125" customWidth="1"/>
    <col min="2" max="2" width="11.5703125" customWidth="1"/>
    <col min="3" max="3" width="40.5703125" customWidth="1"/>
    <col min="4" max="4" width="11.5703125" customWidth="1"/>
    <col min="5" max="5" width="13" bestFit="1" customWidth="1"/>
    <col min="6" max="6" width="9.5703125" bestFit="1" customWidth="1"/>
    <col min="7" max="7" width="8.42578125" bestFit="1" customWidth="1"/>
    <col min="9" max="9" width="10.5703125" bestFit="1" customWidth="1"/>
    <col min="10" max="10" width="13" customWidth="1"/>
    <col min="11" max="11" width="17.28515625" customWidth="1"/>
  </cols>
  <sheetData>
    <row r="1" spans="1:11" ht="14.25" x14ac:dyDescent="0.2">
      <c r="A1" s="1"/>
      <c r="B1" s="1"/>
      <c r="C1" s="1"/>
      <c r="D1" s="1"/>
      <c r="E1" s="1"/>
      <c r="F1" s="1"/>
      <c r="G1" s="1"/>
      <c r="H1" s="1"/>
      <c r="I1" s="1"/>
      <c r="J1" s="114" t="s">
        <v>284</v>
      </c>
      <c r="K1" s="114"/>
    </row>
    <row r="2" spans="1:11" ht="15.75" x14ac:dyDescent="0.25">
      <c r="A2" s="117" t="s">
        <v>484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</row>
    <row r="3" spans="1:11" x14ac:dyDescent="0.2">
      <c r="A3" s="118" t="s">
        <v>265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</row>
    <row r="4" spans="1:11" ht="14.2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15.75" x14ac:dyDescent="0.25">
      <c r="A5" s="117" t="s">
        <v>460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</row>
    <row r="6" spans="1:11" ht="14.25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18" x14ac:dyDescent="0.25">
      <c r="A7" s="120" t="s">
        <v>1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</row>
    <row r="8" spans="1:11" x14ac:dyDescent="0.2">
      <c r="A8" s="121" t="s">
        <v>266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</row>
    <row r="9" spans="1:11" ht="14.25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57" x14ac:dyDescent="0.2">
      <c r="A10" s="1"/>
      <c r="B10" s="1"/>
      <c r="C10" s="1"/>
      <c r="D10" s="1"/>
      <c r="E10" s="1"/>
      <c r="F10" s="1"/>
      <c r="G10" s="1"/>
      <c r="H10" s="1"/>
      <c r="I10" s="2" t="s">
        <v>267</v>
      </c>
      <c r="J10" s="2" t="s">
        <v>268</v>
      </c>
      <c r="K10" s="1"/>
    </row>
    <row r="11" spans="1:11" ht="15" x14ac:dyDescent="0.25">
      <c r="A11" s="1"/>
      <c r="B11" s="1"/>
      <c r="C11" s="1"/>
      <c r="D11" s="1"/>
      <c r="E11" s="116" t="s">
        <v>269</v>
      </c>
      <c r="F11" s="116"/>
      <c r="G11" s="116"/>
      <c r="H11" s="116"/>
      <c r="I11" s="3">
        <v>3481.18</v>
      </c>
      <c r="J11" s="3">
        <v>40497.26</v>
      </c>
      <c r="K11" s="4" t="s">
        <v>351</v>
      </c>
    </row>
    <row r="12" spans="1:11" ht="14.25" x14ac:dyDescent="0.2">
      <c r="A12" s="1"/>
      <c r="B12" s="1"/>
      <c r="C12" s="1"/>
      <c r="D12" s="1"/>
      <c r="E12" s="112" t="s">
        <v>15</v>
      </c>
      <c r="F12" s="112"/>
      <c r="G12" s="112"/>
      <c r="H12" s="112"/>
      <c r="I12" s="5">
        <v>3481.18</v>
      </c>
      <c r="J12" s="5">
        <v>40497.26</v>
      </c>
      <c r="K12" s="1" t="s">
        <v>351</v>
      </c>
    </row>
    <row r="13" spans="1:11" ht="14.25" x14ac:dyDescent="0.2">
      <c r="A13" s="1"/>
      <c r="B13" s="1"/>
      <c r="C13" s="1"/>
      <c r="D13" s="1"/>
      <c r="E13" s="112" t="s">
        <v>271</v>
      </c>
      <c r="F13" s="112"/>
      <c r="G13" s="112"/>
      <c r="H13" s="112"/>
      <c r="I13" s="5">
        <v>223.14</v>
      </c>
      <c r="J13" s="5">
        <v>7606.92</v>
      </c>
      <c r="K13" s="1" t="s">
        <v>351</v>
      </c>
    </row>
    <row r="14" spans="1:11" ht="14.25" x14ac:dyDescent="0.2">
      <c r="A14" s="1"/>
      <c r="B14" s="1"/>
      <c r="C14" s="1"/>
      <c r="D14" s="1"/>
      <c r="E14" s="112" t="s">
        <v>272</v>
      </c>
      <c r="F14" s="112"/>
      <c r="G14" s="112"/>
      <c r="H14" s="112"/>
      <c r="I14" s="5">
        <v>18393.599999999999</v>
      </c>
      <c r="J14" s="5"/>
      <c r="K14" s="1" t="s">
        <v>261</v>
      </c>
    </row>
    <row r="15" spans="1:11" ht="14.25" x14ac:dyDescent="0.2">
      <c r="A15" s="1"/>
      <c r="B15" s="1"/>
      <c r="C15" s="1"/>
      <c r="D15" s="1"/>
      <c r="E15" s="1"/>
      <c r="F15" s="6"/>
      <c r="G15" s="6"/>
      <c r="H15" s="6"/>
      <c r="I15" s="5"/>
      <c r="J15" s="5"/>
      <c r="K15" s="1"/>
    </row>
    <row r="16" spans="1:11" ht="14.25" x14ac:dyDescent="0.2">
      <c r="A16" s="1" t="s">
        <v>285</v>
      </c>
      <c r="B16" s="1"/>
      <c r="C16" s="1"/>
      <c r="D16" s="1"/>
      <c r="E16" s="1"/>
      <c r="F16" s="6"/>
      <c r="G16" s="6"/>
      <c r="H16" s="6"/>
      <c r="I16" s="5"/>
      <c r="J16" s="5"/>
      <c r="K16" s="1"/>
    </row>
    <row r="17" spans="1:11" ht="14.25" x14ac:dyDescent="0.2">
      <c r="A17" s="113" t="s">
        <v>487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</row>
    <row r="18" spans="1:11" ht="99.75" x14ac:dyDescent="0.2">
      <c r="A18" s="7" t="s">
        <v>274</v>
      </c>
      <c r="B18" s="7" t="s">
        <v>275</v>
      </c>
      <c r="C18" s="7" t="s">
        <v>276</v>
      </c>
      <c r="D18" s="7" t="s">
        <v>277</v>
      </c>
      <c r="E18" s="7" t="s">
        <v>278</v>
      </c>
      <c r="F18" s="7" t="s">
        <v>279</v>
      </c>
      <c r="G18" s="8" t="s">
        <v>280</v>
      </c>
      <c r="H18" s="8" t="s">
        <v>281</v>
      </c>
      <c r="I18" s="7" t="s">
        <v>286</v>
      </c>
      <c r="J18" s="7" t="s">
        <v>282</v>
      </c>
      <c r="K18" s="7" t="s">
        <v>283</v>
      </c>
    </row>
    <row r="19" spans="1:11" ht="14.25" x14ac:dyDescent="0.2">
      <c r="A19" s="7">
        <v>1</v>
      </c>
      <c r="B19" s="7">
        <v>2</v>
      </c>
      <c r="C19" s="7">
        <v>3</v>
      </c>
      <c r="D19" s="7">
        <v>4</v>
      </c>
      <c r="E19" s="7">
        <v>5</v>
      </c>
      <c r="F19" s="7">
        <v>6</v>
      </c>
      <c r="G19" s="7">
        <v>7</v>
      </c>
      <c r="H19" s="7">
        <v>8</v>
      </c>
      <c r="I19" s="7">
        <v>9</v>
      </c>
      <c r="J19" s="7">
        <v>10</v>
      </c>
      <c r="K19" s="7">
        <v>11</v>
      </c>
    </row>
    <row r="21" spans="1:11" ht="16.5" x14ac:dyDescent="0.25">
      <c r="A21" s="115" t="s">
        <v>381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</row>
    <row r="23" spans="1:11" ht="16.5" x14ac:dyDescent="0.25">
      <c r="A23" s="115" t="s">
        <v>382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</row>
    <row r="24" spans="1:11" ht="28.5" x14ac:dyDescent="0.2">
      <c r="A24" s="9">
        <v>1</v>
      </c>
      <c r="B24" s="9" t="s">
        <v>2</v>
      </c>
      <c r="C24" s="9" t="s">
        <v>3</v>
      </c>
      <c r="D24" s="11" t="s">
        <v>4</v>
      </c>
      <c r="E24" s="10">
        <v>0.54220000000000002</v>
      </c>
      <c r="F24" s="13"/>
      <c r="G24" s="12"/>
      <c r="H24" s="10"/>
      <c r="I24" s="13"/>
      <c r="J24" s="10"/>
      <c r="K24" s="13"/>
    </row>
    <row r="25" spans="1:11" x14ac:dyDescent="0.2">
      <c r="C25" s="14" t="s">
        <v>383</v>
      </c>
    </row>
    <row r="26" spans="1:11" ht="14.25" x14ac:dyDescent="0.2">
      <c r="A26" s="9"/>
      <c r="B26" s="9"/>
      <c r="C26" s="9" t="s">
        <v>287</v>
      </c>
      <c r="D26" s="11"/>
      <c r="E26" s="10"/>
      <c r="F26" s="13">
        <v>999.08</v>
      </c>
      <c r="G26" s="12" t="s">
        <v>0</v>
      </c>
      <c r="H26" s="10">
        <v>1</v>
      </c>
      <c r="I26" s="13">
        <v>541.70000000000005</v>
      </c>
      <c r="J26" s="10">
        <v>34.090000000000003</v>
      </c>
      <c r="K26" s="13">
        <v>18466.55</v>
      </c>
    </row>
    <row r="27" spans="1:11" ht="28.5" x14ac:dyDescent="0.2">
      <c r="A27" s="9" t="s">
        <v>5</v>
      </c>
      <c r="B27" s="9" t="s">
        <v>6</v>
      </c>
      <c r="C27" s="9" t="s">
        <v>7</v>
      </c>
      <c r="D27" s="11" t="s">
        <v>8</v>
      </c>
      <c r="E27" s="10">
        <v>1.8976999999999999</v>
      </c>
      <c r="F27" s="13">
        <v>0</v>
      </c>
      <c r="G27" s="15" t="s">
        <v>0</v>
      </c>
      <c r="H27" s="10">
        <v>1</v>
      </c>
      <c r="I27" s="13">
        <v>0</v>
      </c>
      <c r="J27" s="10">
        <v>9.64</v>
      </c>
      <c r="K27" s="13">
        <v>0</v>
      </c>
    </row>
    <row r="28" spans="1:11" ht="14.25" x14ac:dyDescent="0.2">
      <c r="A28" s="9"/>
      <c r="B28" s="9"/>
      <c r="C28" s="9" t="s">
        <v>288</v>
      </c>
      <c r="D28" s="11" t="s">
        <v>289</v>
      </c>
      <c r="E28" s="10">
        <v>80</v>
      </c>
      <c r="F28" s="13"/>
      <c r="G28" s="12"/>
      <c r="H28" s="10"/>
      <c r="I28" s="13">
        <v>433.36</v>
      </c>
      <c r="J28" s="10">
        <v>70</v>
      </c>
      <c r="K28" s="13">
        <v>12926.59</v>
      </c>
    </row>
    <row r="29" spans="1:11" ht="14.25" x14ac:dyDescent="0.2">
      <c r="A29" s="9"/>
      <c r="B29" s="9"/>
      <c r="C29" s="9" t="s">
        <v>290</v>
      </c>
      <c r="D29" s="11" t="s">
        <v>289</v>
      </c>
      <c r="E29" s="10">
        <v>55</v>
      </c>
      <c r="F29" s="13"/>
      <c r="G29" s="12"/>
      <c r="H29" s="10"/>
      <c r="I29" s="13">
        <v>297.94</v>
      </c>
      <c r="J29" s="10">
        <v>41</v>
      </c>
      <c r="K29" s="13">
        <v>7571.29</v>
      </c>
    </row>
    <row r="30" spans="1:11" ht="14.25" x14ac:dyDescent="0.2">
      <c r="A30" s="16"/>
      <c r="B30" s="16"/>
      <c r="C30" s="16" t="s">
        <v>291</v>
      </c>
      <c r="D30" s="17" t="s">
        <v>292</v>
      </c>
      <c r="E30" s="18">
        <v>94.97</v>
      </c>
      <c r="F30" s="19"/>
      <c r="G30" s="20" t="s">
        <v>0</v>
      </c>
      <c r="H30" s="18">
        <v>1</v>
      </c>
      <c r="I30" s="19">
        <v>51.49</v>
      </c>
      <c r="J30" s="18"/>
      <c r="K30" s="19"/>
    </row>
    <row r="31" spans="1:11" ht="15" x14ac:dyDescent="0.25">
      <c r="C31" s="4" t="s">
        <v>293</v>
      </c>
      <c r="H31" s="123">
        <v>1273</v>
      </c>
      <c r="I31" s="123"/>
      <c r="J31" s="123">
        <v>38964.43</v>
      </c>
      <c r="K31" s="123"/>
    </row>
    <row r="32" spans="1:11" ht="15" x14ac:dyDescent="0.25">
      <c r="C32" s="4" t="s">
        <v>294</v>
      </c>
      <c r="H32" s="124">
        <v>0</v>
      </c>
      <c r="I32" s="124"/>
      <c r="J32" s="124">
        <v>0</v>
      </c>
      <c r="K32" s="124"/>
    </row>
    <row r="33" spans="1:11" ht="15" x14ac:dyDescent="0.25">
      <c r="C33" s="4" t="s">
        <v>295</v>
      </c>
      <c r="H33" s="124">
        <v>1273</v>
      </c>
      <c r="I33" s="124"/>
      <c r="J33" s="124">
        <v>38964.43</v>
      </c>
      <c r="K33" s="124"/>
    </row>
    <row r="35" spans="1:11" ht="14.25" x14ac:dyDescent="0.2">
      <c r="A35" s="9">
        <v>2</v>
      </c>
      <c r="B35" s="9" t="s">
        <v>9</v>
      </c>
      <c r="C35" s="9" t="s">
        <v>10</v>
      </c>
      <c r="D35" s="11" t="s">
        <v>4</v>
      </c>
      <c r="E35" s="10">
        <v>2.3237999999999999</v>
      </c>
      <c r="F35" s="13"/>
      <c r="G35" s="12"/>
      <c r="H35" s="10"/>
      <c r="I35" s="13"/>
      <c r="J35" s="10"/>
      <c r="K35" s="13"/>
    </row>
    <row r="36" spans="1:11" x14ac:dyDescent="0.2">
      <c r="C36" s="14" t="s">
        <v>384</v>
      </c>
    </row>
    <row r="37" spans="1:11" ht="14.25" x14ac:dyDescent="0.2">
      <c r="A37" s="9"/>
      <c r="B37" s="9"/>
      <c r="C37" s="9" t="s">
        <v>287</v>
      </c>
      <c r="D37" s="11"/>
      <c r="E37" s="10"/>
      <c r="F37" s="13">
        <v>185.32</v>
      </c>
      <c r="G37" s="12" t="s">
        <v>0</v>
      </c>
      <c r="H37" s="10">
        <v>1</v>
      </c>
      <c r="I37" s="13">
        <v>430.65</v>
      </c>
      <c r="J37" s="10">
        <v>34.090000000000003</v>
      </c>
      <c r="K37" s="13">
        <v>14680.86</v>
      </c>
    </row>
    <row r="38" spans="1:11" ht="14.25" x14ac:dyDescent="0.2">
      <c r="A38" s="9"/>
      <c r="B38" s="9"/>
      <c r="C38" s="9" t="s">
        <v>296</v>
      </c>
      <c r="D38" s="11"/>
      <c r="E38" s="10"/>
      <c r="F38" s="13">
        <v>0.95</v>
      </c>
      <c r="G38" s="12" t="s">
        <v>0</v>
      </c>
      <c r="H38" s="10">
        <v>1</v>
      </c>
      <c r="I38" s="13">
        <v>2.21</v>
      </c>
      <c r="J38" s="10">
        <v>22.36</v>
      </c>
      <c r="K38" s="13">
        <v>49.42</v>
      </c>
    </row>
    <row r="39" spans="1:11" ht="14.25" x14ac:dyDescent="0.2">
      <c r="A39" s="9"/>
      <c r="B39" s="9"/>
      <c r="C39" s="9" t="s">
        <v>297</v>
      </c>
      <c r="D39" s="11"/>
      <c r="E39" s="10"/>
      <c r="F39" s="13">
        <v>0.5</v>
      </c>
      <c r="G39" s="12" t="s">
        <v>0</v>
      </c>
      <c r="H39" s="10">
        <v>1</v>
      </c>
      <c r="I39" s="21">
        <v>1.1599999999999999</v>
      </c>
      <c r="J39" s="10">
        <v>34.090000000000003</v>
      </c>
      <c r="K39" s="21">
        <v>39.54</v>
      </c>
    </row>
    <row r="40" spans="1:11" ht="28.5" x14ac:dyDescent="0.2">
      <c r="A40" s="9" t="s">
        <v>11</v>
      </c>
      <c r="B40" s="9" t="s">
        <v>6</v>
      </c>
      <c r="C40" s="9" t="s">
        <v>7</v>
      </c>
      <c r="D40" s="11" t="s">
        <v>8</v>
      </c>
      <c r="E40" s="10">
        <v>2.6723699999999999</v>
      </c>
      <c r="F40" s="13">
        <v>0</v>
      </c>
      <c r="G40" s="15" t="s">
        <v>0</v>
      </c>
      <c r="H40" s="10">
        <v>1</v>
      </c>
      <c r="I40" s="13">
        <v>0</v>
      </c>
      <c r="J40" s="10">
        <v>9.64</v>
      </c>
      <c r="K40" s="13">
        <v>0</v>
      </c>
    </row>
    <row r="41" spans="1:11" ht="14.25" x14ac:dyDescent="0.2">
      <c r="A41" s="9"/>
      <c r="B41" s="9"/>
      <c r="C41" s="9" t="s">
        <v>288</v>
      </c>
      <c r="D41" s="11" t="s">
        <v>289</v>
      </c>
      <c r="E41" s="10">
        <v>80</v>
      </c>
      <c r="F41" s="13"/>
      <c r="G41" s="12"/>
      <c r="H41" s="10"/>
      <c r="I41" s="13">
        <v>344.52</v>
      </c>
      <c r="J41" s="10">
        <v>70</v>
      </c>
      <c r="K41" s="13">
        <v>10276.6</v>
      </c>
    </row>
    <row r="42" spans="1:11" ht="14.25" x14ac:dyDescent="0.2">
      <c r="A42" s="9"/>
      <c r="B42" s="9"/>
      <c r="C42" s="9" t="s">
        <v>290</v>
      </c>
      <c r="D42" s="11" t="s">
        <v>289</v>
      </c>
      <c r="E42" s="10">
        <v>55</v>
      </c>
      <c r="F42" s="13"/>
      <c r="G42" s="12"/>
      <c r="H42" s="10"/>
      <c r="I42" s="13">
        <v>236.86</v>
      </c>
      <c r="J42" s="10">
        <v>41</v>
      </c>
      <c r="K42" s="13">
        <v>6019.15</v>
      </c>
    </row>
    <row r="43" spans="1:11" ht="14.25" x14ac:dyDescent="0.2">
      <c r="A43" s="9"/>
      <c r="B43" s="9"/>
      <c r="C43" s="9" t="s">
        <v>298</v>
      </c>
      <c r="D43" s="11" t="s">
        <v>289</v>
      </c>
      <c r="E43" s="10">
        <v>175</v>
      </c>
      <c r="F43" s="13"/>
      <c r="G43" s="12"/>
      <c r="H43" s="10"/>
      <c r="I43" s="13">
        <v>2.0299999999999998</v>
      </c>
      <c r="J43" s="10">
        <v>160</v>
      </c>
      <c r="K43" s="13">
        <v>63.26</v>
      </c>
    </row>
    <row r="44" spans="1:11" ht="14.25" x14ac:dyDescent="0.2">
      <c r="A44" s="16"/>
      <c r="B44" s="16"/>
      <c r="C44" s="16" t="s">
        <v>291</v>
      </c>
      <c r="D44" s="17" t="s">
        <v>292</v>
      </c>
      <c r="E44" s="18">
        <v>18.7</v>
      </c>
      <c r="F44" s="19"/>
      <c r="G44" s="20" t="s">
        <v>0</v>
      </c>
      <c r="H44" s="18">
        <v>1</v>
      </c>
      <c r="I44" s="19">
        <v>43.46</v>
      </c>
      <c r="J44" s="18"/>
      <c r="K44" s="19"/>
    </row>
    <row r="45" spans="1:11" ht="15" x14ac:dyDescent="0.25">
      <c r="C45" s="4" t="s">
        <v>293</v>
      </c>
      <c r="H45" s="123">
        <v>1016.27</v>
      </c>
      <c r="I45" s="123"/>
      <c r="J45" s="123">
        <v>31089.29</v>
      </c>
      <c r="K45" s="123"/>
    </row>
    <row r="46" spans="1:11" ht="15" x14ac:dyDescent="0.25">
      <c r="C46" s="4" t="s">
        <v>294</v>
      </c>
      <c r="H46" s="124">
        <v>0</v>
      </c>
      <c r="I46" s="124"/>
      <c r="J46" s="124">
        <v>0</v>
      </c>
      <c r="K46" s="124"/>
    </row>
    <row r="47" spans="1:11" ht="15" x14ac:dyDescent="0.25">
      <c r="C47" s="4" t="s">
        <v>295</v>
      </c>
      <c r="H47" s="124">
        <v>1016.27</v>
      </c>
      <c r="I47" s="124"/>
      <c r="J47" s="124">
        <v>31089.29</v>
      </c>
      <c r="K47" s="124"/>
    </row>
    <row r="49" spans="1:11" ht="65.25" x14ac:dyDescent="0.2">
      <c r="A49" s="9">
        <v>3</v>
      </c>
      <c r="B49" s="9" t="s">
        <v>299</v>
      </c>
      <c r="C49" s="9" t="s">
        <v>12</v>
      </c>
      <c r="D49" s="11" t="s">
        <v>13</v>
      </c>
      <c r="E49" s="10">
        <v>0.58094999999999997</v>
      </c>
      <c r="F49" s="13"/>
      <c r="G49" s="12"/>
      <c r="H49" s="10"/>
      <c r="I49" s="13"/>
      <c r="J49" s="10"/>
      <c r="K49" s="13"/>
    </row>
    <row r="50" spans="1:11" x14ac:dyDescent="0.2">
      <c r="C50" s="14" t="s">
        <v>385</v>
      </c>
    </row>
    <row r="51" spans="1:11" ht="14.25" x14ac:dyDescent="0.2">
      <c r="A51" s="9"/>
      <c r="B51" s="9"/>
      <c r="C51" s="9" t="s">
        <v>287</v>
      </c>
      <c r="D51" s="11"/>
      <c r="E51" s="10"/>
      <c r="F51" s="13">
        <v>1531.2</v>
      </c>
      <c r="G51" s="12" t="s">
        <v>14</v>
      </c>
      <c r="H51" s="10">
        <v>1</v>
      </c>
      <c r="I51" s="13">
        <v>533.73</v>
      </c>
      <c r="J51" s="10">
        <v>34.090000000000003</v>
      </c>
      <c r="K51" s="13">
        <v>18194.86</v>
      </c>
    </row>
    <row r="52" spans="1:11" ht="14.25" x14ac:dyDescent="0.2">
      <c r="A52" s="9"/>
      <c r="B52" s="9"/>
      <c r="C52" s="9" t="s">
        <v>296</v>
      </c>
      <c r="D52" s="11"/>
      <c r="E52" s="10"/>
      <c r="F52" s="13">
        <v>52.66</v>
      </c>
      <c r="G52" s="12" t="s">
        <v>14</v>
      </c>
      <c r="H52" s="10">
        <v>1</v>
      </c>
      <c r="I52" s="13">
        <v>18.36</v>
      </c>
      <c r="J52" s="10">
        <v>8.84</v>
      </c>
      <c r="K52" s="13">
        <v>162.30000000000001</v>
      </c>
    </row>
    <row r="53" spans="1:11" ht="14.25" x14ac:dyDescent="0.2">
      <c r="A53" s="9"/>
      <c r="B53" s="9"/>
      <c r="C53" s="9" t="s">
        <v>300</v>
      </c>
      <c r="D53" s="11"/>
      <c r="E53" s="10"/>
      <c r="F53" s="13">
        <v>21.58</v>
      </c>
      <c r="G53" s="12" t="s">
        <v>14</v>
      </c>
      <c r="H53" s="10">
        <v>1</v>
      </c>
      <c r="I53" s="13">
        <v>7.52</v>
      </c>
      <c r="J53" s="10">
        <v>21.27</v>
      </c>
      <c r="K53" s="13">
        <v>159.94999999999999</v>
      </c>
    </row>
    <row r="54" spans="1:11" ht="79.5" x14ac:dyDescent="0.2">
      <c r="A54" s="9" t="s">
        <v>16</v>
      </c>
      <c r="B54" s="9" t="s">
        <v>301</v>
      </c>
      <c r="C54" s="9" t="s">
        <v>7</v>
      </c>
      <c r="D54" s="11" t="s">
        <v>8</v>
      </c>
      <c r="E54" s="10">
        <v>0.58094999999999997</v>
      </c>
      <c r="F54" s="13">
        <v>0</v>
      </c>
      <c r="G54" s="15" t="s">
        <v>0</v>
      </c>
      <c r="H54" s="10">
        <v>1</v>
      </c>
      <c r="I54" s="13">
        <v>0</v>
      </c>
      <c r="J54" s="10">
        <v>9.64</v>
      </c>
      <c r="K54" s="13">
        <v>0</v>
      </c>
    </row>
    <row r="55" spans="1:11" ht="14.25" x14ac:dyDescent="0.2">
      <c r="A55" s="9"/>
      <c r="B55" s="9"/>
      <c r="C55" s="9" t="s">
        <v>288</v>
      </c>
      <c r="D55" s="11" t="s">
        <v>289</v>
      </c>
      <c r="E55" s="10">
        <v>85</v>
      </c>
      <c r="F55" s="13"/>
      <c r="G55" s="12"/>
      <c r="H55" s="10"/>
      <c r="I55" s="13">
        <v>453.67</v>
      </c>
      <c r="J55" s="10">
        <v>70</v>
      </c>
      <c r="K55" s="13">
        <v>12736.4</v>
      </c>
    </row>
    <row r="56" spans="1:11" ht="14.25" x14ac:dyDescent="0.2">
      <c r="A56" s="9"/>
      <c r="B56" s="9"/>
      <c r="C56" s="9" t="s">
        <v>290</v>
      </c>
      <c r="D56" s="11" t="s">
        <v>289</v>
      </c>
      <c r="E56" s="10">
        <v>70</v>
      </c>
      <c r="F56" s="13"/>
      <c r="G56" s="12"/>
      <c r="H56" s="10"/>
      <c r="I56" s="13">
        <v>373.61</v>
      </c>
      <c r="J56" s="10">
        <v>41</v>
      </c>
      <c r="K56" s="13">
        <v>7459.89</v>
      </c>
    </row>
    <row r="57" spans="1:11" ht="14.25" x14ac:dyDescent="0.2">
      <c r="A57" s="16"/>
      <c r="B57" s="16"/>
      <c r="C57" s="16" t="s">
        <v>291</v>
      </c>
      <c r="D57" s="17" t="s">
        <v>292</v>
      </c>
      <c r="E57" s="18">
        <v>116</v>
      </c>
      <c r="F57" s="19"/>
      <c r="G57" s="20" t="s">
        <v>14</v>
      </c>
      <c r="H57" s="18">
        <v>1</v>
      </c>
      <c r="I57" s="19">
        <v>40.43</v>
      </c>
      <c r="J57" s="18"/>
      <c r="K57" s="19"/>
    </row>
    <row r="58" spans="1:11" ht="15" x14ac:dyDescent="0.25">
      <c r="C58" s="4" t="s">
        <v>293</v>
      </c>
      <c r="H58" s="123">
        <v>1386.89</v>
      </c>
      <c r="I58" s="123"/>
      <c r="J58" s="123">
        <v>38713.4</v>
      </c>
      <c r="K58" s="123"/>
    </row>
    <row r="59" spans="1:11" ht="15" x14ac:dyDescent="0.25">
      <c r="C59" s="4" t="s">
        <v>294</v>
      </c>
      <c r="H59" s="124">
        <v>0</v>
      </c>
      <c r="I59" s="124"/>
      <c r="J59" s="124">
        <v>0</v>
      </c>
      <c r="K59" s="124"/>
    </row>
    <row r="60" spans="1:11" ht="15" x14ac:dyDescent="0.25">
      <c r="C60" s="4" t="s">
        <v>295</v>
      </c>
      <c r="H60" s="124">
        <v>1386.89</v>
      </c>
      <c r="I60" s="124"/>
      <c r="J60" s="124">
        <v>38713.4</v>
      </c>
      <c r="K60" s="124"/>
    </row>
    <row r="62" spans="1:11" ht="28.5" x14ac:dyDescent="0.2">
      <c r="A62" s="9">
        <v>4</v>
      </c>
      <c r="B62" s="9" t="s">
        <v>18</v>
      </c>
      <c r="C62" s="9" t="s">
        <v>19</v>
      </c>
      <c r="D62" s="11" t="s">
        <v>20</v>
      </c>
      <c r="E62" s="10">
        <v>2.3237999999999999</v>
      </c>
      <c r="F62" s="13"/>
      <c r="G62" s="12"/>
      <c r="H62" s="10"/>
      <c r="I62" s="13"/>
      <c r="J62" s="10"/>
      <c r="K62" s="13"/>
    </row>
    <row r="63" spans="1:11" x14ac:dyDescent="0.2">
      <c r="C63" s="14" t="s">
        <v>384</v>
      </c>
    </row>
    <row r="64" spans="1:11" ht="14.25" x14ac:dyDescent="0.2">
      <c r="A64" s="9"/>
      <c r="B64" s="9"/>
      <c r="C64" s="9" t="s">
        <v>287</v>
      </c>
      <c r="D64" s="11"/>
      <c r="E64" s="10"/>
      <c r="F64" s="13">
        <v>959.86</v>
      </c>
      <c r="G64" s="12" t="s">
        <v>0</v>
      </c>
      <c r="H64" s="10">
        <v>1</v>
      </c>
      <c r="I64" s="13">
        <v>2230.52</v>
      </c>
      <c r="J64" s="10">
        <v>34.090000000000003</v>
      </c>
      <c r="K64" s="13">
        <v>76038.429999999993</v>
      </c>
    </row>
    <row r="65" spans="1:11" ht="14.25" x14ac:dyDescent="0.2">
      <c r="A65" s="9"/>
      <c r="B65" s="9"/>
      <c r="C65" s="9" t="s">
        <v>296</v>
      </c>
      <c r="D65" s="11"/>
      <c r="E65" s="10"/>
      <c r="F65" s="13">
        <v>5.0599999999999996</v>
      </c>
      <c r="G65" s="12" t="s">
        <v>0</v>
      </c>
      <c r="H65" s="10">
        <v>1</v>
      </c>
      <c r="I65" s="13">
        <v>11.76</v>
      </c>
      <c r="J65" s="10">
        <v>22.29</v>
      </c>
      <c r="K65" s="13">
        <v>262.13</v>
      </c>
    </row>
    <row r="66" spans="1:11" ht="14.25" x14ac:dyDescent="0.2">
      <c r="A66" s="9"/>
      <c r="B66" s="9"/>
      <c r="C66" s="9" t="s">
        <v>297</v>
      </c>
      <c r="D66" s="11"/>
      <c r="E66" s="10"/>
      <c r="F66" s="13">
        <v>2.65</v>
      </c>
      <c r="G66" s="12" t="s">
        <v>0</v>
      </c>
      <c r="H66" s="10">
        <v>1</v>
      </c>
      <c r="I66" s="21">
        <v>6.16</v>
      </c>
      <c r="J66" s="10">
        <v>34.090000000000003</v>
      </c>
      <c r="K66" s="21">
        <v>209.99</v>
      </c>
    </row>
    <row r="67" spans="1:11" ht="28.5" x14ac:dyDescent="0.2">
      <c r="A67" s="9" t="s">
        <v>21</v>
      </c>
      <c r="B67" s="9" t="s">
        <v>6</v>
      </c>
      <c r="C67" s="9" t="s">
        <v>7</v>
      </c>
      <c r="D67" s="11" t="s">
        <v>8</v>
      </c>
      <c r="E67" s="10">
        <v>22.773240000000001</v>
      </c>
      <c r="F67" s="13">
        <v>0</v>
      </c>
      <c r="G67" s="15" t="s">
        <v>0</v>
      </c>
      <c r="H67" s="10">
        <v>1</v>
      </c>
      <c r="I67" s="13">
        <v>0</v>
      </c>
      <c r="J67" s="10">
        <v>9.64</v>
      </c>
      <c r="K67" s="13">
        <v>0</v>
      </c>
    </row>
    <row r="68" spans="1:11" ht="14.25" x14ac:dyDescent="0.2">
      <c r="A68" s="9"/>
      <c r="B68" s="9"/>
      <c r="C68" s="9" t="s">
        <v>288</v>
      </c>
      <c r="D68" s="11" t="s">
        <v>289</v>
      </c>
      <c r="E68" s="10">
        <v>80</v>
      </c>
      <c r="F68" s="13"/>
      <c r="G68" s="12"/>
      <c r="H68" s="10"/>
      <c r="I68" s="13">
        <v>1784.42</v>
      </c>
      <c r="J68" s="10">
        <v>70</v>
      </c>
      <c r="K68" s="13">
        <v>53226.9</v>
      </c>
    </row>
    <row r="69" spans="1:11" ht="14.25" x14ac:dyDescent="0.2">
      <c r="A69" s="9"/>
      <c r="B69" s="9"/>
      <c r="C69" s="9" t="s">
        <v>290</v>
      </c>
      <c r="D69" s="11" t="s">
        <v>289</v>
      </c>
      <c r="E69" s="10">
        <v>55</v>
      </c>
      <c r="F69" s="13"/>
      <c r="G69" s="12"/>
      <c r="H69" s="10"/>
      <c r="I69" s="13">
        <v>1226.79</v>
      </c>
      <c r="J69" s="10">
        <v>41</v>
      </c>
      <c r="K69" s="13">
        <v>31175.759999999998</v>
      </c>
    </row>
    <row r="70" spans="1:11" ht="14.25" x14ac:dyDescent="0.2">
      <c r="A70" s="9"/>
      <c r="B70" s="9"/>
      <c r="C70" s="9" t="s">
        <v>298</v>
      </c>
      <c r="D70" s="11" t="s">
        <v>289</v>
      </c>
      <c r="E70" s="10">
        <v>175</v>
      </c>
      <c r="F70" s="13"/>
      <c r="G70" s="12"/>
      <c r="H70" s="10"/>
      <c r="I70" s="13">
        <v>10.78</v>
      </c>
      <c r="J70" s="10">
        <v>160</v>
      </c>
      <c r="K70" s="13">
        <v>335.98</v>
      </c>
    </row>
    <row r="71" spans="1:11" ht="14.25" x14ac:dyDescent="0.2">
      <c r="A71" s="16"/>
      <c r="B71" s="16"/>
      <c r="C71" s="16" t="s">
        <v>291</v>
      </c>
      <c r="D71" s="17" t="s">
        <v>292</v>
      </c>
      <c r="E71" s="18">
        <v>93.92</v>
      </c>
      <c r="F71" s="19"/>
      <c r="G71" s="20" t="s">
        <v>0</v>
      </c>
      <c r="H71" s="18">
        <v>1</v>
      </c>
      <c r="I71" s="19">
        <v>218.25</v>
      </c>
      <c r="J71" s="18"/>
      <c r="K71" s="19"/>
    </row>
    <row r="72" spans="1:11" ht="15" x14ac:dyDescent="0.25">
      <c r="C72" s="4" t="s">
        <v>293</v>
      </c>
      <c r="H72" s="123">
        <v>5264.27</v>
      </c>
      <c r="I72" s="123"/>
      <c r="J72" s="123">
        <v>161039.20000000001</v>
      </c>
      <c r="K72" s="123"/>
    </row>
    <row r="73" spans="1:11" ht="15" x14ac:dyDescent="0.25">
      <c r="C73" s="4" t="s">
        <v>294</v>
      </c>
      <c r="H73" s="124">
        <v>0</v>
      </c>
      <c r="I73" s="124"/>
      <c r="J73" s="124">
        <v>0</v>
      </c>
      <c r="K73" s="124"/>
    </row>
    <row r="74" spans="1:11" ht="15" x14ac:dyDescent="0.25">
      <c r="C74" s="4" t="s">
        <v>295</v>
      </c>
      <c r="H74" s="124">
        <v>5264.27</v>
      </c>
      <c r="I74" s="124"/>
      <c r="J74" s="124">
        <v>161039.20000000001</v>
      </c>
      <c r="K74" s="124"/>
    </row>
    <row r="77" spans="1:11" ht="15" x14ac:dyDescent="0.25">
      <c r="A77" s="126" t="s">
        <v>386</v>
      </c>
      <c r="B77" s="126"/>
      <c r="C77" s="126"/>
      <c r="D77" s="126"/>
      <c r="E77" s="126"/>
      <c r="F77" s="126"/>
      <c r="G77" s="126"/>
      <c r="H77" s="124">
        <v>8940.43</v>
      </c>
      <c r="I77" s="125"/>
      <c r="J77" s="124">
        <v>269806.32</v>
      </c>
      <c r="K77" s="125"/>
    </row>
    <row r="79" spans="1:11" ht="16.5" x14ac:dyDescent="0.25">
      <c r="A79" s="115" t="s">
        <v>387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5"/>
    </row>
    <row r="80" spans="1:11" ht="14.25" x14ac:dyDescent="0.2">
      <c r="A80" s="9">
        <v>5</v>
      </c>
      <c r="B80" s="9" t="s">
        <v>9</v>
      </c>
      <c r="C80" s="9" t="s">
        <v>10</v>
      </c>
      <c r="D80" s="11" t="s">
        <v>4</v>
      </c>
      <c r="E80" s="10">
        <v>0.10970000000000001</v>
      </c>
      <c r="F80" s="13"/>
      <c r="G80" s="12"/>
      <c r="H80" s="10"/>
      <c r="I80" s="13"/>
      <c r="J80" s="10"/>
      <c r="K80" s="13"/>
    </row>
    <row r="81" spans="1:11" x14ac:dyDescent="0.2">
      <c r="C81" s="14" t="s">
        <v>388</v>
      </c>
    </row>
    <row r="82" spans="1:11" ht="14.25" x14ac:dyDescent="0.2">
      <c r="A82" s="9"/>
      <c r="B82" s="9"/>
      <c r="C82" s="9" t="s">
        <v>287</v>
      </c>
      <c r="D82" s="11"/>
      <c r="E82" s="10"/>
      <c r="F82" s="13">
        <v>185.32</v>
      </c>
      <c r="G82" s="12" t="s">
        <v>0</v>
      </c>
      <c r="H82" s="10">
        <v>1</v>
      </c>
      <c r="I82" s="13">
        <v>20.329999999999998</v>
      </c>
      <c r="J82" s="10">
        <v>34.090000000000003</v>
      </c>
      <c r="K82" s="13">
        <v>693.05</v>
      </c>
    </row>
    <row r="83" spans="1:11" ht="14.25" x14ac:dyDescent="0.2">
      <c r="A83" s="9"/>
      <c r="B83" s="9"/>
      <c r="C83" s="9" t="s">
        <v>296</v>
      </c>
      <c r="D83" s="11"/>
      <c r="E83" s="10"/>
      <c r="F83" s="13">
        <v>0.95</v>
      </c>
      <c r="G83" s="12" t="s">
        <v>0</v>
      </c>
      <c r="H83" s="10">
        <v>1</v>
      </c>
      <c r="I83" s="13">
        <v>0.1</v>
      </c>
      <c r="J83" s="10">
        <v>22.36</v>
      </c>
      <c r="K83" s="13">
        <v>2.2400000000000002</v>
      </c>
    </row>
    <row r="84" spans="1:11" ht="14.25" x14ac:dyDescent="0.2">
      <c r="A84" s="9"/>
      <c r="B84" s="9"/>
      <c r="C84" s="9" t="s">
        <v>297</v>
      </c>
      <c r="D84" s="11"/>
      <c r="E84" s="10"/>
      <c r="F84" s="13">
        <v>0.5</v>
      </c>
      <c r="G84" s="12" t="s">
        <v>0</v>
      </c>
      <c r="H84" s="10">
        <v>1</v>
      </c>
      <c r="I84" s="21">
        <v>0.05</v>
      </c>
      <c r="J84" s="10">
        <v>34.090000000000003</v>
      </c>
      <c r="K84" s="21">
        <v>1.7</v>
      </c>
    </row>
    <row r="85" spans="1:11" ht="28.5" x14ac:dyDescent="0.2">
      <c r="A85" s="9" t="s">
        <v>24</v>
      </c>
      <c r="B85" s="9" t="s">
        <v>6</v>
      </c>
      <c r="C85" s="9" t="s">
        <v>7</v>
      </c>
      <c r="D85" s="11" t="s">
        <v>8</v>
      </c>
      <c r="E85" s="10">
        <v>0.12615499999999999</v>
      </c>
      <c r="F85" s="13">
        <v>0</v>
      </c>
      <c r="G85" s="15" t="s">
        <v>0</v>
      </c>
      <c r="H85" s="10">
        <v>1</v>
      </c>
      <c r="I85" s="13">
        <v>0</v>
      </c>
      <c r="J85" s="10">
        <v>9.64</v>
      </c>
      <c r="K85" s="13">
        <v>0</v>
      </c>
    </row>
    <row r="86" spans="1:11" ht="14.25" x14ac:dyDescent="0.2">
      <c r="A86" s="9"/>
      <c r="B86" s="9"/>
      <c r="C86" s="9" t="s">
        <v>288</v>
      </c>
      <c r="D86" s="11" t="s">
        <v>289</v>
      </c>
      <c r="E86" s="10">
        <v>80</v>
      </c>
      <c r="F86" s="13"/>
      <c r="G86" s="12"/>
      <c r="H86" s="10"/>
      <c r="I86" s="13">
        <v>16.260000000000002</v>
      </c>
      <c r="J86" s="10">
        <v>70</v>
      </c>
      <c r="K86" s="13">
        <v>485.14</v>
      </c>
    </row>
    <row r="87" spans="1:11" ht="14.25" x14ac:dyDescent="0.2">
      <c r="A87" s="9"/>
      <c r="B87" s="9"/>
      <c r="C87" s="9" t="s">
        <v>290</v>
      </c>
      <c r="D87" s="11" t="s">
        <v>289</v>
      </c>
      <c r="E87" s="10">
        <v>55</v>
      </c>
      <c r="F87" s="13"/>
      <c r="G87" s="12"/>
      <c r="H87" s="10"/>
      <c r="I87" s="13">
        <v>11.18</v>
      </c>
      <c r="J87" s="10">
        <v>41</v>
      </c>
      <c r="K87" s="13">
        <v>284.14999999999998</v>
      </c>
    </row>
    <row r="88" spans="1:11" ht="14.25" x14ac:dyDescent="0.2">
      <c r="A88" s="9"/>
      <c r="B88" s="9"/>
      <c r="C88" s="9" t="s">
        <v>298</v>
      </c>
      <c r="D88" s="11" t="s">
        <v>289</v>
      </c>
      <c r="E88" s="10">
        <v>175</v>
      </c>
      <c r="F88" s="13"/>
      <c r="G88" s="12"/>
      <c r="H88" s="10"/>
      <c r="I88" s="13">
        <v>0.09</v>
      </c>
      <c r="J88" s="10">
        <v>160</v>
      </c>
      <c r="K88" s="13">
        <v>2.72</v>
      </c>
    </row>
    <row r="89" spans="1:11" ht="14.25" x14ac:dyDescent="0.2">
      <c r="A89" s="16"/>
      <c r="B89" s="16"/>
      <c r="C89" s="16" t="s">
        <v>291</v>
      </c>
      <c r="D89" s="17" t="s">
        <v>292</v>
      </c>
      <c r="E89" s="18">
        <v>18.7</v>
      </c>
      <c r="F89" s="19"/>
      <c r="G89" s="20" t="s">
        <v>0</v>
      </c>
      <c r="H89" s="18">
        <v>1</v>
      </c>
      <c r="I89" s="19">
        <v>2.0499999999999998</v>
      </c>
      <c r="J89" s="18"/>
      <c r="K89" s="19"/>
    </row>
    <row r="90" spans="1:11" ht="15" x14ac:dyDescent="0.25">
      <c r="C90" s="4" t="s">
        <v>293</v>
      </c>
      <c r="H90" s="123">
        <v>47.96</v>
      </c>
      <c r="I90" s="123"/>
      <c r="J90" s="123">
        <v>1467.3</v>
      </c>
      <c r="K90" s="123"/>
    </row>
    <row r="91" spans="1:11" ht="15" x14ac:dyDescent="0.25">
      <c r="C91" s="4" t="s">
        <v>294</v>
      </c>
      <c r="H91" s="124">
        <v>0</v>
      </c>
      <c r="I91" s="124"/>
      <c r="J91" s="124">
        <v>0</v>
      </c>
      <c r="K91" s="124"/>
    </row>
    <row r="92" spans="1:11" ht="15" x14ac:dyDescent="0.25">
      <c r="C92" s="4" t="s">
        <v>295</v>
      </c>
      <c r="H92" s="124">
        <v>47.96</v>
      </c>
      <c r="I92" s="124"/>
      <c r="J92" s="124">
        <v>1467.3</v>
      </c>
      <c r="K92" s="124"/>
    </row>
    <row r="94" spans="1:11" ht="65.25" x14ac:dyDescent="0.2">
      <c r="A94" s="9">
        <v>6</v>
      </c>
      <c r="B94" s="9" t="s">
        <v>299</v>
      </c>
      <c r="C94" s="9" t="s">
        <v>12</v>
      </c>
      <c r="D94" s="11" t="s">
        <v>13</v>
      </c>
      <c r="E94" s="10">
        <v>2.7425000000000001E-2</v>
      </c>
      <c r="F94" s="13"/>
      <c r="G94" s="12"/>
      <c r="H94" s="10"/>
      <c r="I94" s="13"/>
      <c r="J94" s="10"/>
      <c r="K94" s="13"/>
    </row>
    <row r="95" spans="1:11" x14ac:dyDescent="0.2">
      <c r="C95" s="14" t="s">
        <v>389</v>
      </c>
    </row>
    <row r="96" spans="1:11" ht="14.25" x14ac:dyDescent="0.2">
      <c r="A96" s="9"/>
      <c r="B96" s="9"/>
      <c r="C96" s="9" t="s">
        <v>287</v>
      </c>
      <c r="D96" s="11"/>
      <c r="E96" s="10"/>
      <c r="F96" s="13">
        <v>1531.2</v>
      </c>
      <c r="G96" s="12" t="s">
        <v>14</v>
      </c>
      <c r="H96" s="10">
        <v>1</v>
      </c>
      <c r="I96" s="13">
        <v>25.2</v>
      </c>
      <c r="J96" s="10">
        <v>34.090000000000003</v>
      </c>
      <c r="K96" s="13">
        <v>859.07</v>
      </c>
    </row>
    <row r="97" spans="1:11" ht="14.25" x14ac:dyDescent="0.2">
      <c r="A97" s="9"/>
      <c r="B97" s="9"/>
      <c r="C97" s="9" t="s">
        <v>296</v>
      </c>
      <c r="D97" s="11"/>
      <c r="E97" s="10"/>
      <c r="F97" s="13">
        <v>52.66</v>
      </c>
      <c r="G97" s="12" t="s">
        <v>14</v>
      </c>
      <c r="H97" s="10">
        <v>1</v>
      </c>
      <c r="I97" s="13">
        <v>0.87</v>
      </c>
      <c r="J97" s="10">
        <v>8.84</v>
      </c>
      <c r="K97" s="13">
        <v>7.69</v>
      </c>
    </row>
    <row r="98" spans="1:11" ht="14.25" x14ac:dyDescent="0.2">
      <c r="A98" s="9"/>
      <c r="B98" s="9"/>
      <c r="C98" s="9" t="s">
        <v>300</v>
      </c>
      <c r="D98" s="11"/>
      <c r="E98" s="10"/>
      <c r="F98" s="13">
        <v>21.58</v>
      </c>
      <c r="G98" s="12" t="s">
        <v>14</v>
      </c>
      <c r="H98" s="10">
        <v>1</v>
      </c>
      <c r="I98" s="13">
        <v>0.36</v>
      </c>
      <c r="J98" s="10">
        <v>21.27</v>
      </c>
      <c r="K98" s="13">
        <v>7.66</v>
      </c>
    </row>
    <row r="99" spans="1:11" ht="79.5" x14ac:dyDescent="0.2">
      <c r="A99" s="9" t="s">
        <v>25</v>
      </c>
      <c r="B99" s="9" t="s">
        <v>301</v>
      </c>
      <c r="C99" s="9" t="s">
        <v>7</v>
      </c>
      <c r="D99" s="11" t="s">
        <v>8</v>
      </c>
      <c r="E99" s="10">
        <v>2.7425000000000001E-2</v>
      </c>
      <c r="F99" s="13">
        <v>0</v>
      </c>
      <c r="G99" s="15" t="s">
        <v>0</v>
      </c>
      <c r="H99" s="10">
        <v>1</v>
      </c>
      <c r="I99" s="13">
        <v>0</v>
      </c>
      <c r="J99" s="10">
        <v>9.64</v>
      </c>
      <c r="K99" s="13">
        <v>0</v>
      </c>
    </row>
    <row r="100" spans="1:11" ht="14.25" x14ac:dyDescent="0.2">
      <c r="A100" s="9"/>
      <c r="B100" s="9"/>
      <c r="C100" s="9" t="s">
        <v>288</v>
      </c>
      <c r="D100" s="11" t="s">
        <v>289</v>
      </c>
      <c r="E100" s="10">
        <v>85</v>
      </c>
      <c r="F100" s="13"/>
      <c r="G100" s="12"/>
      <c r="H100" s="10"/>
      <c r="I100" s="13">
        <v>21.42</v>
      </c>
      <c r="J100" s="10">
        <v>70</v>
      </c>
      <c r="K100" s="13">
        <v>601.35</v>
      </c>
    </row>
    <row r="101" spans="1:11" ht="14.25" x14ac:dyDescent="0.2">
      <c r="A101" s="9"/>
      <c r="B101" s="9"/>
      <c r="C101" s="9" t="s">
        <v>290</v>
      </c>
      <c r="D101" s="11" t="s">
        <v>289</v>
      </c>
      <c r="E101" s="10">
        <v>70</v>
      </c>
      <c r="F101" s="13"/>
      <c r="G101" s="12"/>
      <c r="H101" s="10"/>
      <c r="I101" s="13">
        <v>17.64</v>
      </c>
      <c r="J101" s="10">
        <v>41</v>
      </c>
      <c r="K101" s="13">
        <v>352.22</v>
      </c>
    </row>
    <row r="102" spans="1:11" ht="14.25" x14ac:dyDescent="0.2">
      <c r="A102" s="16"/>
      <c r="B102" s="16"/>
      <c r="C102" s="16" t="s">
        <v>291</v>
      </c>
      <c r="D102" s="17" t="s">
        <v>292</v>
      </c>
      <c r="E102" s="18">
        <v>116</v>
      </c>
      <c r="F102" s="19"/>
      <c r="G102" s="20" t="s">
        <v>14</v>
      </c>
      <c r="H102" s="18">
        <v>1</v>
      </c>
      <c r="I102" s="19">
        <v>1.91</v>
      </c>
      <c r="J102" s="18"/>
      <c r="K102" s="19"/>
    </row>
    <row r="103" spans="1:11" ht="15" x14ac:dyDescent="0.25">
      <c r="C103" s="4" t="s">
        <v>293</v>
      </c>
      <c r="H103" s="123">
        <v>65.489999999999995</v>
      </c>
      <c r="I103" s="123"/>
      <c r="J103" s="123">
        <v>1827.99</v>
      </c>
      <c r="K103" s="123"/>
    </row>
    <row r="104" spans="1:11" ht="15" x14ac:dyDescent="0.25">
      <c r="C104" s="4" t="s">
        <v>294</v>
      </c>
      <c r="H104" s="124">
        <v>0</v>
      </c>
      <c r="I104" s="124"/>
      <c r="J104" s="124">
        <v>0</v>
      </c>
      <c r="K104" s="124"/>
    </row>
    <row r="105" spans="1:11" ht="15" x14ac:dyDescent="0.25">
      <c r="C105" s="4" t="s">
        <v>295</v>
      </c>
      <c r="H105" s="124">
        <v>65.489999999999995</v>
      </c>
      <c r="I105" s="124"/>
      <c r="J105" s="124">
        <v>1827.99</v>
      </c>
      <c r="K105" s="124"/>
    </row>
    <row r="107" spans="1:11" ht="28.5" x14ac:dyDescent="0.2">
      <c r="A107" s="9">
        <v>7</v>
      </c>
      <c r="B107" s="9" t="s">
        <v>26</v>
      </c>
      <c r="C107" s="9" t="s">
        <v>27</v>
      </c>
      <c r="D107" s="11" t="s">
        <v>4</v>
      </c>
      <c r="E107" s="10">
        <v>0.99260000000000004</v>
      </c>
      <c r="F107" s="13"/>
      <c r="G107" s="12"/>
      <c r="H107" s="10"/>
      <c r="I107" s="13"/>
      <c r="J107" s="10"/>
      <c r="K107" s="13"/>
    </row>
    <row r="108" spans="1:11" x14ac:dyDescent="0.2">
      <c r="C108" s="14" t="s">
        <v>390</v>
      </c>
    </row>
    <row r="109" spans="1:11" ht="14.25" x14ac:dyDescent="0.2">
      <c r="A109" s="9"/>
      <c r="B109" s="9"/>
      <c r="C109" s="9" t="s">
        <v>287</v>
      </c>
      <c r="D109" s="11"/>
      <c r="E109" s="10"/>
      <c r="F109" s="13">
        <v>966.19</v>
      </c>
      <c r="G109" s="12" t="s">
        <v>0</v>
      </c>
      <c r="H109" s="10">
        <v>1</v>
      </c>
      <c r="I109" s="13">
        <v>959.04</v>
      </c>
      <c r="J109" s="10">
        <v>34.090000000000003</v>
      </c>
      <c r="K109" s="13">
        <v>32693.67</v>
      </c>
    </row>
    <row r="110" spans="1:11" ht="28.5" x14ac:dyDescent="0.2">
      <c r="A110" s="9" t="s">
        <v>28</v>
      </c>
      <c r="B110" s="9" t="s">
        <v>6</v>
      </c>
      <c r="C110" s="9" t="s">
        <v>7</v>
      </c>
      <c r="D110" s="11" t="s">
        <v>8</v>
      </c>
      <c r="E110" s="10">
        <v>0.24942500000000001</v>
      </c>
      <c r="F110" s="13">
        <v>0</v>
      </c>
      <c r="G110" s="15" t="s">
        <v>0</v>
      </c>
      <c r="H110" s="10">
        <v>1</v>
      </c>
      <c r="I110" s="13">
        <v>0</v>
      </c>
      <c r="J110" s="10">
        <v>9.64</v>
      </c>
      <c r="K110" s="13">
        <v>0</v>
      </c>
    </row>
    <row r="111" spans="1:11" ht="14.25" x14ac:dyDescent="0.2">
      <c r="A111" s="9"/>
      <c r="B111" s="9"/>
      <c r="C111" s="9" t="s">
        <v>288</v>
      </c>
      <c r="D111" s="11" t="s">
        <v>289</v>
      </c>
      <c r="E111" s="10">
        <v>80</v>
      </c>
      <c r="F111" s="13"/>
      <c r="G111" s="12"/>
      <c r="H111" s="10"/>
      <c r="I111" s="13">
        <v>767.23</v>
      </c>
      <c r="J111" s="10">
        <v>70</v>
      </c>
      <c r="K111" s="13">
        <v>22885.57</v>
      </c>
    </row>
    <row r="112" spans="1:11" ht="14.25" x14ac:dyDescent="0.2">
      <c r="A112" s="9"/>
      <c r="B112" s="9"/>
      <c r="C112" s="9" t="s">
        <v>290</v>
      </c>
      <c r="D112" s="11" t="s">
        <v>289</v>
      </c>
      <c r="E112" s="10">
        <v>55</v>
      </c>
      <c r="F112" s="13"/>
      <c r="G112" s="12"/>
      <c r="H112" s="10"/>
      <c r="I112" s="13">
        <v>527.47</v>
      </c>
      <c r="J112" s="10">
        <v>41</v>
      </c>
      <c r="K112" s="13">
        <v>13404.4</v>
      </c>
    </row>
    <row r="113" spans="1:11" ht="14.25" x14ac:dyDescent="0.2">
      <c r="A113" s="16"/>
      <c r="B113" s="16"/>
      <c r="C113" s="16" t="s">
        <v>291</v>
      </c>
      <c r="D113" s="17" t="s">
        <v>292</v>
      </c>
      <c r="E113" s="18">
        <v>91.15</v>
      </c>
      <c r="F113" s="19"/>
      <c r="G113" s="20" t="s">
        <v>0</v>
      </c>
      <c r="H113" s="18">
        <v>1</v>
      </c>
      <c r="I113" s="19">
        <v>90.48</v>
      </c>
      <c r="J113" s="18"/>
      <c r="K113" s="19"/>
    </row>
    <row r="114" spans="1:11" ht="15" x14ac:dyDescent="0.25">
      <c r="C114" s="4" t="s">
        <v>293</v>
      </c>
      <c r="H114" s="123">
        <v>2253.7399999999998</v>
      </c>
      <c r="I114" s="123"/>
      <c r="J114" s="123">
        <v>68983.64</v>
      </c>
      <c r="K114" s="123"/>
    </row>
    <row r="115" spans="1:11" ht="15" x14ac:dyDescent="0.25">
      <c r="C115" s="4" t="s">
        <v>294</v>
      </c>
      <c r="H115" s="124">
        <v>0</v>
      </c>
      <c r="I115" s="124"/>
      <c r="J115" s="124">
        <v>0</v>
      </c>
      <c r="K115" s="124"/>
    </row>
    <row r="116" spans="1:11" ht="15" x14ac:dyDescent="0.25">
      <c r="C116" s="4" t="s">
        <v>295</v>
      </c>
      <c r="H116" s="124">
        <v>2253.7399999999998</v>
      </c>
      <c r="I116" s="124"/>
      <c r="J116" s="124">
        <v>68983.64</v>
      </c>
      <c r="K116" s="124"/>
    </row>
    <row r="118" spans="1:11" ht="42.75" x14ac:dyDescent="0.2">
      <c r="A118" s="9">
        <v>8</v>
      </c>
      <c r="B118" s="9" t="s">
        <v>29</v>
      </c>
      <c r="C118" s="9" t="s">
        <v>30</v>
      </c>
      <c r="D118" s="11" t="s">
        <v>31</v>
      </c>
      <c r="E118" s="10">
        <v>0.55000000000000004</v>
      </c>
      <c r="F118" s="13"/>
      <c r="G118" s="12"/>
      <c r="H118" s="10"/>
      <c r="I118" s="13"/>
      <c r="J118" s="10"/>
      <c r="K118" s="13"/>
    </row>
    <row r="119" spans="1:11" x14ac:dyDescent="0.2">
      <c r="C119" s="14" t="s">
        <v>391</v>
      </c>
    </row>
    <row r="120" spans="1:11" ht="14.25" x14ac:dyDescent="0.2">
      <c r="A120" s="9"/>
      <c r="B120" s="9"/>
      <c r="C120" s="9" t="s">
        <v>287</v>
      </c>
      <c r="D120" s="11"/>
      <c r="E120" s="10"/>
      <c r="F120" s="13">
        <v>2062.2399999999998</v>
      </c>
      <c r="G120" s="12" t="s">
        <v>0</v>
      </c>
      <c r="H120" s="10">
        <v>1</v>
      </c>
      <c r="I120" s="13">
        <v>1134.23</v>
      </c>
      <c r="J120" s="10">
        <v>34.090000000000003</v>
      </c>
      <c r="K120" s="13">
        <v>38665.9</v>
      </c>
    </row>
    <row r="121" spans="1:11" ht="28.5" x14ac:dyDescent="0.2">
      <c r="A121" s="9" t="s">
        <v>32</v>
      </c>
      <c r="B121" s="9" t="s">
        <v>6</v>
      </c>
      <c r="C121" s="9" t="s">
        <v>7</v>
      </c>
      <c r="D121" s="11" t="s">
        <v>8</v>
      </c>
      <c r="E121" s="10">
        <v>5.7750000000000004</v>
      </c>
      <c r="F121" s="13">
        <v>0</v>
      </c>
      <c r="G121" s="15" t="s">
        <v>0</v>
      </c>
      <c r="H121" s="10">
        <v>1</v>
      </c>
      <c r="I121" s="13">
        <v>0</v>
      </c>
      <c r="J121" s="10">
        <v>9.64</v>
      </c>
      <c r="K121" s="13">
        <v>0</v>
      </c>
    </row>
    <row r="122" spans="1:11" ht="14.25" x14ac:dyDescent="0.2">
      <c r="A122" s="9"/>
      <c r="B122" s="9"/>
      <c r="C122" s="9" t="s">
        <v>288</v>
      </c>
      <c r="D122" s="11" t="s">
        <v>289</v>
      </c>
      <c r="E122" s="10">
        <v>80</v>
      </c>
      <c r="F122" s="13"/>
      <c r="G122" s="12"/>
      <c r="H122" s="10"/>
      <c r="I122" s="13">
        <v>907.38</v>
      </c>
      <c r="J122" s="10">
        <v>70</v>
      </c>
      <c r="K122" s="13">
        <v>27066.13</v>
      </c>
    </row>
    <row r="123" spans="1:11" ht="14.25" x14ac:dyDescent="0.2">
      <c r="A123" s="9"/>
      <c r="B123" s="9"/>
      <c r="C123" s="9" t="s">
        <v>290</v>
      </c>
      <c r="D123" s="11" t="s">
        <v>289</v>
      </c>
      <c r="E123" s="10">
        <v>55</v>
      </c>
      <c r="F123" s="13"/>
      <c r="G123" s="12"/>
      <c r="H123" s="10"/>
      <c r="I123" s="13">
        <v>623.83000000000004</v>
      </c>
      <c r="J123" s="10">
        <v>41</v>
      </c>
      <c r="K123" s="13">
        <v>15853.02</v>
      </c>
    </row>
    <row r="124" spans="1:11" ht="14.25" x14ac:dyDescent="0.2">
      <c r="A124" s="16"/>
      <c r="B124" s="16"/>
      <c r="C124" s="16" t="s">
        <v>291</v>
      </c>
      <c r="D124" s="17" t="s">
        <v>292</v>
      </c>
      <c r="E124" s="18">
        <v>196.03</v>
      </c>
      <c r="F124" s="19"/>
      <c r="G124" s="20" t="s">
        <v>0</v>
      </c>
      <c r="H124" s="18">
        <v>1</v>
      </c>
      <c r="I124" s="19">
        <v>107.82</v>
      </c>
      <c r="J124" s="18"/>
      <c r="K124" s="19"/>
    </row>
    <row r="125" spans="1:11" ht="15" x14ac:dyDescent="0.25">
      <c r="C125" s="4" t="s">
        <v>293</v>
      </c>
      <c r="H125" s="123">
        <v>2665.44</v>
      </c>
      <c r="I125" s="123"/>
      <c r="J125" s="123">
        <v>81585.05</v>
      </c>
      <c r="K125" s="123"/>
    </row>
    <row r="126" spans="1:11" ht="15" x14ac:dyDescent="0.25">
      <c r="C126" s="4" t="s">
        <v>294</v>
      </c>
      <c r="H126" s="124">
        <v>0</v>
      </c>
      <c r="I126" s="124"/>
      <c r="J126" s="124">
        <v>0</v>
      </c>
      <c r="K126" s="124"/>
    </row>
    <row r="127" spans="1:11" ht="15" x14ac:dyDescent="0.25">
      <c r="C127" s="4" t="s">
        <v>295</v>
      </c>
      <c r="H127" s="124">
        <v>2665.44</v>
      </c>
      <c r="I127" s="124"/>
      <c r="J127" s="124">
        <v>81585.05</v>
      </c>
      <c r="K127" s="124"/>
    </row>
    <row r="129" spans="1:11" ht="14.25" x14ac:dyDescent="0.2">
      <c r="A129" s="9">
        <v>9</v>
      </c>
      <c r="B129" s="9" t="s">
        <v>33</v>
      </c>
      <c r="C129" s="9" t="s">
        <v>34</v>
      </c>
      <c r="D129" s="11" t="s">
        <v>35</v>
      </c>
      <c r="E129" s="10">
        <v>5.7080000000000002</v>
      </c>
      <c r="F129" s="13"/>
      <c r="G129" s="12"/>
      <c r="H129" s="10"/>
      <c r="I129" s="13"/>
      <c r="J129" s="10"/>
      <c r="K129" s="13"/>
    </row>
    <row r="130" spans="1:11" x14ac:dyDescent="0.2">
      <c r="C130" s="14" t="s">
        <v>392</v>
      </c>
    </row>
    <row r="131" spans="1:11" ht="14.25" x14ac:dyDescent="0.2">
      <c r="A131" s="9"/>
      <c r="B131" s="9"/>
      <c r="C131" s="9" t="s">
        <v>287</v>
      </c>
      <c r="D131" s="11"/>
      <c r="E131" s="10"/>
      <c r="F131" s="13">
        <v>43.83</v>
      </c>
      <c r="G131" s="12" t="s">
        <v>0</v>
      </c>
      <c r="H131" s="10">
        <v>1</v>
      </c>
      <c r="I131" s="13">
        <v>250.18</v>
      </c>
      <c r="J131" s="10">
        <v>34.090000000000003</v>
      </c>
      <c r="K131" s="13">
        <v>8528.64</v>
      </c>
    </row>
    <row r="132" spans="1:11" ht="28.5" x14ac:dyDescent="0.2">
      <c r="A132" s="9" t="s">
        <v>36</v>
      </c>
      <c r="B132" s="9" t="s">
        <v>6</v>
      </c>
      <c r="C132" s="9" t="s">
        <v>7</v>
      </c>
      <c r="D132" s="11" t="s">
        <v>8</v>
      </c>
      <c r="E132" s="10">
        <v>2.2831999999999999</v>
      </c>
      <c r="F132" s="13">
        <v>0</v>
      </c>
      <c r="G132" s="15" t="s">
        <v>0</v>
      </c>
      <c r="H132" s="10">
        <v>1</v>
      </c>
      <c r="I132" s="13">
        <v>0</v>
      </c>
      <c r="J132" s="10">
        <v>9.64</v>
      </c>
      <c r="K132" s="13">
        <v>0</v>
      </c>
    </row>
    <row r="133" spans="1:11" ht="14.25" x14ac:dyDescent="0.2">
      <c r="A133" s="9"/>
      <c r="B133" s="9"/>
      <c r="C133" s="9" t="s">
        <v>288</v>
      </c>
      <c r="D133" s="11" t="s">
        <v>289</v>
      </c>
      <c r="E133" s="10">
        <v>80</v>
      </c>
      <c r="F133" s="13"/>
      <c r="G133" s="12"/>
      <c r="H133" s="10"/>
      <c r="I133" s="13">
        <v>200.14</v>
      </c>
      <c r="J133" s="10">
        <v>70</v>
      </c>
      <c r="K133" s="13">
        <v>5970.05</v>
      </c>
    </row>
    <row r="134" spans="1:11" ht="14.25" x14ac:dyDescent="0.2">
      <c r="A134" s="9"/>
      <c r="B134" s="9"/>
      <c r="C134" s="9" t="s">
        <v>290</v>
      </c>
      <c r="D134" s="11" t="s">
        <v>289</v>
      </c>
      <c r="E134" s="10">
        <v>55</v>
      </c>
      <c r="F134" s="13"/>
      <c r="G134" s="12"/>
      <c r="H134" s="10"/>
      <c r="I134" s="13">
        <v>137.6</v>
      </c>
      <c r="J134" s="10">
        <v>41</v>
      </c>
      <c r="K134" s="13">
        <v>3496.74</v>
      </c>
    </row>
    <row r="135" spans="1:11" ht="14.25" x14ac:dyDescent="0.2">
      <c r="A135" s="16"/>
      <c r="B135" s="16"/>
      <c r="C135" s="16" t="s">
        <v>291</v>
      </c>
      <c r="D135" s="17" t="s">
        <v>292</v>
      </c>
      <c r="E135" s="18">
        <v>4.21</v>
      </c>
      <c r="F135" s="19"/>
      <c r="G135" s="20" t="s">
        <v>0</v>
      </c>
      <c r="H135" s="18">
        <v>1</v>
      </c>
      <c r="I135" s="19">
        <v>24.03</v>
      </c>
      <c r="J135" s="18"/>
      <c r="K135" s="19"/>
    </row>
    <row r="136" spans="1:11" ht="15" x14ac:dyDescent="0.25">
      <c r="C136" s="4" t="s">
        <v>293</v>
      </c>
      <c r="H136" s="123">
        <v>587.91999999999996</v>
      </c>
      <c r="I136" s="123"/>
      <c r="J136" s="123">
        <v>17995.43</v>
      </c>
      <c r="K136" s="123"/>
    </row>
    <row r="137" spans="1:11" ht="15" x14ac:dyDescent="0.25">
      <c r="C137" s="4" t="s">
        <v>294</v>
      </c>
      <c r="H137" s="124">
        <v>0</v>
      </c>
      <c r="I137" s="124"/>
      <c r="J137" s="124">
        <v>0</v>
      </c>
      <c r="K137" s="124"/>
    </row>
    <row r="138" spans="1:11" ht="15" x14ac:dyDescent="0.25">
      <c r="C138" s="4" t="s">
        <v>295</v>
      </c>
      <c r="H138" s="124">
        <v>587.91999999999996</v>
      </c>
      <c r="I138" s="124"/>
      <c r="J138" s="124">
        <v>17995.43</v>
      </c>
      <c r="K138" s="124"/>
    </row>
    <row r="140" spans="1:11" ht="65.25" x14ac:dyDescent="0.2">
      <c r="A140" s="9">
        <v>10</v>
      </c>
      <c r="B140" s="9" t="s">
        <v>303</v>
      </c>
      <c r="C140" s="9" t="s">
        <v>37</v>
      </c>
      <c r="D140" s="11" t="s">
        <v>38</v>
      </c>
      <c r="E140" s="10">
        <v>0.8</v>
      </c>
      <c r="F140" s="13"/>
      <c r="G140" s="12"/>
      <c r="H140" s="10"/>
      <c r="I140" s="13"/>
      <c r="J140" s="10"/>
      <c r="K140" s="13"/>
    </row>
    <row r="141" spans="1:11" x14ac:dyDescent="0.2">
      <c r="C141" s="14" t="s">
        <v>393</v>
      </c>
    </row>
    <row r="142" spans="1:11" ht="14.25" x14ac:dyDescent="0.2">
      <c r="A142" s="9"/>
      <c r="B142" s="9"/>
      <c r="C142" s="9" t="s">
        <v>287</v>
      </c>
      <c r="D142" s="11"/>
      <c r="E142" s="10"/>
      <c r="F142" s="13">
        <v>660.45</v>
      </c>
      <c r="G142" s="12" t="s">
        <v>14</v>
      </c>
      <c r="H142" s="10">
        <v>1</v>
      </c>
      <c r="I142" s="13">
        <v>317.02</v>
      </c>
      <c r="J142" s="10">
        <v>34.090000000000003</v>
      </c>
      <c r="K142" s="13">
        <v>10807.21</v>
      </c>
    </row>
    <row r="143" spans="1:11" ht="14.25" x14ac:dyDescent="0.2">
      <c r="A143" s="9"/>
      <c r="B143" s="9"/>
      <c r="C143" s="9" t="s">
        <v>296</v>
      </c>
      <c r="D143" s="11"/>
      <c r="E143" s="10"/>
      <c r="F143" s="13">
        <v>19.91</v>
      </c>
      <c r="G143" s="12" t="s">
        <v>14</v>
      </c>
      <c r="H143" s="10">
        <v>1</v>
      </c>
      <c r="I143" s="13">
        <v>9.56</v>
      </c>
      <c r="J143" s="10">
        <v>11.85</v>
      </c>
      <c r="K143" s="13">
        <v>113.29</v>
      </c>
    </row>
    <row r="144" spans="1:11" ht="14.25" x14ac:dyDescent="0.2">
      <c r="A144" s="9"/>
      <c r="B144" s="9"/>
      <c r="C144" s="9" t="s">
        <v>297</v>
      </c>
      <c r="D144" s="11"/>
      <c r="E144" s="10"/>
      <c r="F144" s="13">
        <v>2.4</v>
      </c>
      <c r="G144" s="12" t="s">
        <v>14</v>
      </c>
      <c r="H144" s="10">
        <v>1</v>
      </c>
      <c r="I144" s="21">
        <v>1.1499999999999999</v>
      </c>
      <c r="J144" s="10">
        <v>34.090000000000003</v>
      </c>
      <c r="K144" s="21">
        <v>39.200000000000003</v>
      </c>
    </row>
    <row r="145" spans="1:11" ht="14.25" x14ac:dyDescent="0.2">
      <c r="A145" s="9"/>
      <c r="B145" s="9"/>
      <c r="C145" s="9" t="s">
        <v>300</v>
      </c>
      <c r="D145" s="11"/>
      <c r="E145" s="10"/>
      <c r="F145" s="13">
        <v>2766.32</v>
      </c>
      <c r="G145" s="12" t="s">
        <v>14</v>
      </c>
      <c r="H145" s="10">
        <v>1</v>
      </c>
      <c r="I145" s="13">
        <v>1327.83</v>
      </c>
      <c r="J145" s="10">
        <v>9.33</v>
      </c>
      <c r="K145" s="13">
        <v>12388.65</v>
      </c>
    </row>
    <row r="146" spans="1:11" ht="28.5" x14ac:dyDescent="0.2">
      <c r="A146" s="9" t="s">
        <v>39</v>
      </c>
      <c r="B146" s="9" t="s">
        <v>6</v>
      </c>
      <c r="C146" s="9" t="s">
        <v>40</v>
      </c>
      <c r="D146" s="11" t="s">
        <v>8</v>
      </c>
      <c r="E146" s="10">
        <v>0.16822899999999999</v>
      </c>
      <c r="F146" s="13">
        <v>0</v>
      </c>
      <c r="G146" s="15" t="s">
        <v>0</v>
      </c>
      <c r="H146" s="10">
        <v>1</v>
      </c>
      <c r="I146" s="13">
        <v>0</v>
      </c>
      <c r="J146" s="10">
        <v>9.64</v>
      </c>
      <c r="K146" s="13">
        <v>0</v>
      </c>
    </row>
    <row r="147" spans="1:11" ht="14.25" x14ac:dyDescent="0.2">
      <c r="A147" s="9"/>
      <c r="B147" s="9"/>
      <c r="C147" s="9" t="s">
        <v>288</v>
      </c>
      <c r="D147" s="11" t="s">
        <v>289</v>
      </c>
      <c r="E147" s="10">
        <v>85</v>
      </c>
      <c r="F147" s="13"/>
      <c r="G147" s="12"/>
      <c r="H147" s="10"/>
      <c r="I147" s="13">
        <v>269.47000000000003</v>
      </c>
      <c r="J147" s="10">
        <v>70</v>
      </c>
      <c r="K147" s="13">
        <v>7565.05</v>
      </c>
    </row>
    <row r="148" spans="1:11" ht="14.25" x14ac:dyDescent="0.2">
      <c r="A148" s="9"/>
      <c r="B148" s="9"/>
      <c r="C148" s="9" t="s">
        <v>290</v>
      </c>
      <c r="D148" s="11" t="s">
        <v>289</v>
      </c>
      <c r="E148" s="10">
        <v>70</v>
      </c>
      <c r="F148" s="13"/>
      <c r="G148" s="12"/>
      <c r="H148" s="10"/>
      <c r="I148" s="13">
        <v>221.91</v>
      </c>
      <c r="J148" s="10">
        <v>41</v>
      </c>
      <c r="K148" s="13">
        <v>4430.96</v>
      </c>
    </row>
    <row r="149" spans="1:11" ht="14.25" x14ac:dyDescent="0.2">
      <c r="A149" s="9"/>
      <c r="B149" s="9"/>
      <c r="C149" s="9" t="s">
        <v>298</v>
      </c>
      <c r="D149" s="11" t="s">
        <v>289</v>
      </c>
      <c r="E149" s="10">
        <v>175</v>
      </c>
      <c r="F149" s="13"/>
      <c r="G149" s="12"/>
      <c r="H149" s="10"/>
      <c r="I149" s="13">
        <v>2.0099999999999998</v>
      </c>
      <c r="J149" s="10">
        <v>160</v>
      </c>
      <c r="K149" s="13">
        <v>62.72</v>
      </c>
    </row>
    <row r="150" spans="1:11" ht="14.25" x14ac:dyDescent="0.2">
      <c r="A150" s="16"/>
      <c r="B150" s="16"/>
      <c r="C150" s="16" t="s">
        <v>291</v>
      </c>
      <c r="D150" s="17" t="s">
        <v>292</v>
      </c>
      <c r="E150" s="18">
        <v>56.18</v>
      </c>
      <c r="F150" s="19"/>
      <c r="G150" s="20" t="s">
        <v>14</v>
      </c>
      <c r="H150" s="18">
        <v>1</v>
      </c>
      <c r="I150" s="19">
        <v>26.97</v>
      </c>
      <c r="J150" s="18"/>
      <c r="K150" s="19"/>
    </row>
    <row r="151" spans="1:11" ht="15" x14ac:dyDescent="0.25">
      <c r="C151" s="4" t="s">
        <v>293</v>
      </c>
      <c r="H151" s="123">
        <v>2147.8000000000002</v>
      </c>
      <c r="I151" s="123"/>
      <c r="J151" s="123">
        <v>35367.879999999997</v>
      </c>
      <c r="K151" s="123"/>
    </row>
    <row r="152" spans="1:11" ht="15" x14ac:dyDescent="0.25">
      <c r="C152" s="4" t="s">
        <v>294</v>
      </c>
      <c r="H152" s="124">
        <v>0</v>
      </c>
      <c r="I152" s="124"/>
      <c r="J152" s="124">
        <v>0</v>
      </c>
      <c r="K152" s="124"/>
    </row>
    <row r="153" spans="1:11" ht="15" x14ac:dyDescent="0.25">
      <c r="C153" s="4" t="s">
        <v>295</v>
      </c>
      <c r="H153" s="124">
        <v>2147.8000000000002</v>
      </c>
      <c r="I153" s="124"/>
      <c r="J153" s="124">
        <v>35367.879999999997</v>
      </c>
      <c r="K153" s="124"/>
    </row>
    <row r="155" spans="1:11" ht="65.25" x14ac:dyDescent="0.2">
      <c r="A155" s="9">
        <v>11</v>
      </c>
      <c r="B155" s="9" t="s">
        <v>304</v>
      </c>
      <c r="C155" s="9" t="s">
        <v>41</v>
      </c>
      <c r="D155" s="11" t="s">
        <v>42</v>
      </c>
      <c r="E155" s="10">
        <v>8</v>
      </c>
      <c r="F155" s="13"/>
      <c r="G155" s="12"/>
      <c r="H155" s="10"/>
      <c r="I155" s="13"/>
      <c r="J155" s="10"/>
      <c r="K155" s="13"/>
    </row>
    <row r="156" spans="1:11" ht="14.25" x14ac:dyDescent="0.2">
      <c r="A156" s="9"/>
      <c r="B156" s="9"/>
      <c r="C156" s="9" t="s">
        <v>287</v>
      </c>
      <c r="D156" s="11"/>
      <c r="E156" s="10"/>
      <c r="F156" s="13">
        <v>14.88</v>
      </c>
      <c r="G156" s="12" t="s">
        <v>14</v>
      </c>
      <c r="H156" s="10">
        <v>1</v>
      </c>
      <c r="I156" s="13">
        <v>71.42</v>
      </c>
      <c r="J156" s="10">
        <v>34.090000000000003</v>
      </c>
      <c r="K156" s="13">
        <v>2434.71</v>
      </c>
    </row>
    <row r="157" spans="1:11" ht="14.25" x14ac:dyDescent="0.2">
      <c r="A157" s="9"/>
      <c r="B157" s="9"/>
      <c r="C157" s="9" t="s">
        <v>296</v>
      </c>
      <c r="D157" s="11"/>
      <c r="E157" s="10"/>
      <c r="F157" s="13">
        <v>2.02</v>
      </c>
      <c r="G157" s="12" t="s">
        <v>14</v>
      </c>
      <c r="H157" s="10">
        <v>1</v>
      </c>
      <c r="I157" s="13">
        <v>9.6999999999999993</v>
      </c>
      <c r="J157" s="10">
        <v>10.82</v>
      </c>
      <c r="K157" s="13">
        <v>104.95</v>
      </c>
    </row>
    <row r="158" spans="1:11" ht="14.25" x14ac:dyDescent="0.2">
      <c r="A158" s="9"/>
      <c r="B158" s="9"/>
      <c r="C158" s="9" t="s">
        <v>297</v>
      </c>
      <c r="D158" s="11"/>
      <c r="E158" s="10"/>
      <c r="F158" s="13">
        <v>0.02</v>
      </c>
      <c r="G158" s="12" t="s">
        <v>14</v>
      </c>
      <c r="H158" s="10">
        <v>1</v>
      </c>
      <c r="I158" s="21">
        <v>0.1</v>
      </c>
      <c r="J158" s="10">
        <v>34.090000000000003</v>
      </c>
      <c r="K158" s="21">
        <v>3.41</v>
      </c>
    </row>
    <row r="159" spans="1:11" ht="14.25" x14ac:dyDescent="0.2">
      <c r="A159" s="9"/>
      <c r="B159" s="9"/>
      <c r="C159" s="9" t="s">
        <v>300</v>
      </c>
      <c r="D159" s="11"/>
      <c r="E159" s="10"/>
      <c r="F159" s="13">
        <v>0.41</v>
      </c>
      <c r="G159" s="12" t="s">
        <v>14</v>
      </c>
      <c r="H159" s="10">
        <v>1</v>
      </c>
      <c r="I159" s="13">
        <v>1.97</v>
      </c>
      <c r="J159" s="10">
        <v>5.76</v>
      </c>
      <c r="K159" s="13">
        <v>11.35</v>
      </c>
    </row>
    <row r="160" spans="1:11" ht="79.5" x14ac:dyDescent="0.2">
      <c r="A160" s="9" t="s">
        <v>43</v>
      </c>
      <c r="B160" s="9" t="s">
        <v>301</v>
      </c>
      <c r="C160" s="9" t="s">
        <v>40</v>
      </c>
      <c r="D160" s="11" t="s">
        <v>8</v>
      </c>
      <c r="E160" s="10">
        <v>5.7599999999999998E-2</v>
      </c>
      <c r="F160" s="13">
        <v>0</v>
      </c>
      <c r="G160" s="15" t="s">
        <v>0</v>
      </c>
      <c r="H160" s="10">
        <v>1</v>
      </c>
      <c r="I160" s="13">
        <v>0</v>
      </c>
      <c r="J160" s="10">
        <v>9.64</v>
      </c>
      <c r="K160" s="13">
        <v>0</v>
      </c>
    </row>
    <row r="161" spans="1:11" ht="14.25" x14ac:dyDescent="0.2">
      <c r="A161" s="9"/>
      <c r="B161" s="9"/>
      <c r="C161" s="9" t="s">
        <v>288</v>
      </c>
      <c r="D161" s="11" t="s">
        <v>289</v>
      </c>
      <c r="E161" s="10">
        <v>91</v>
      </c>
      <c r="F161" s="13"/>
      <c r="G161" s="12"/>
      <c r="H161" s="10"/>
      <c r="I161" s="13">
        <v>64.989999999999995</v>
      </c>
      <c r="J161" s="10">
        <v>75</v>
      </c>
      <c r="K161" s="13">
        <v>1826.03</v>
      </c>
    </row>
    <row r="162" spans="1:11" ht="14.25" x14ac:dyDescent="0.2">
      <c r="A162" s="9"/>
      <c r="B162" s="9"/>
      <c r="C162" s="9" t="s">
        <v>290</v>
      </c>
      <c r="D162" s="11" t="s">
        <v>289</v>
      </c>
      <c r="E162" s="10">
        <v>70</v>
      </c>
      <c r="F162" s="13"/>
      <c r="G162" s="12"/>
      <c r="H162" s="10"/>
      <c r="I162" s="13">
        <v>49.99</v>
      </c>
      <c r="J162" s="10">
        <v>41</v>
      </c>
      <c r="K162" s="13">
        <v>998.23</v>
      </c>
    </row>
    <row r="163" spans="1:11" ht="14.25" x14ac:dyDescent="0.2">
      <c r="A163" s="9"/>
      <c r="B163" s="9"/>
      <c r="C163" s="9" t="s">
        <v>298</v>
      </c>
      <c r="D163" s="11" t="s">
        <v>289</v>
      </c>
      <c r="E163" s="10">
        <v>175</v>
      </c>
      <c r="F163" s="13"/>
      <c r="G163" s="12"/>
      <c r="H163" s="10"/>
      <c r="I163" s="13">
        <v>0.18</v>
      </c>
      <c r="J163" s="10">
        <v>160</v>
      </c>
      <c r="K163" s="13">
        <v>5.46</v>
      </c>
    </row>
    <row r="164" spans="1:11" ht="14.25" x14ac:dyDescent="0.2">
      <c r="A164" s="16"/>
      <c r="B164" s="16"/>
      <c r="C164" s="16" t="s">
        <v>291</v>
      </c>
      <c r="D164" s="17" t="s">
        <v>292</v>
      </c>
      <c r="E164" s="18">
        <v>1.1100000000000001</v>
      </c>
      <c r="F164" s="19"/>
      <c r="G164" s="20" t="s">
        <v>14</v>
      </c>
      <c r="H164" s="18">
        <v>1</v>
      </c>
      <c r="I164" s="19">
        <v>5.33</v>
      </c>
      <c r="J164" s="18"/>
      <c r="K164" s="19"/>
    </row>
    <row r="165" spans="1:11" ht="15" x14ac:dyDescent="0.25">
      <c r="C165" s="4" t="s">
        <v>293</v>
      </c>
      <c r="H165" s="123">
        <v>198.25</v>
      </c>
      <c r="I165" s="123"/>
      <c r="J165" s="123">
        <v>5380.73</v>
      </c>
      <c r="K165" s="123"/>
    </row>
    <row r="166" spans="1:11" ht="15" x14ac:dyDescent="0.25">
      <c r="C166" s="4" t="s">
        <v>294</v>
      </c>
      <c r="H166" s="124">
        <v>0</v>
      </c>
      <c r="I166" s="124"/>
      <c r="J166" s="124">
        <v>0</v>
      </c>
      <c r="K166" s="124"/>
    </row>
    <row r="167" spans="1:11" ht="15" x14ac:dyDescent="0.25">
      <c r="C167" s="4" t="s">
        <v>295</v>
      </c>
      <c r="H167" s="124">
        <v>198.25</v>
      </c>
      <c r="I167" s="124"/>
      <c r="J167" s="124">
        <v>5380.73</v>
      </c>
      <c r="K167" s="124"/>
    </row>
    <row r="170" spans="1:11" ht="15" x14ac:dyDescent="0.25">
      <c r="A170" s="126" t="s">
        <v>394</v>
      </c>
      <c r="B170" s="126"/>
      <c r="C170" s="126"/>
      <c r="D170" s="126"/>
      <c r="E170" s="126"/>
      <c r="F170" s="126"/>
      <c r="G170" s="126"/>
      <c r="H170" s="124">
        <v>7966.6</v>
      </c>
      <c r="I170" s="125"/>
      <c r="J170" s="124">
        <v>212608.02</v>
      </c>
      <c r="K170" s="125"/>
    </row>
    <row r="172" spans="1:11" ht="16.5" x14ac:dyDescent="0.25">
      <c r="A172" s="115" t="s">
        <v>395</v>
      </c>
      <c r="B172" s="115"/>
      <c r="C172" s="115"/>
      <c r="D172" s="115"/>
      <c r="E172" s="115"/>
      <c r="F172" s="115"/>
      <c r="G172" s="115"/>
      <c r="H172" s="115"/>
      <c r="I172" s="115"/>
      <c r="J172" s="115"/>
      <c r="K172" s="115"/>
    </row>
    <row r="173" spans="1:11" ht="65.25" x14ac:dyDescent="0.2">
      <c r="A173" s="9">
        <v>12</v>
      </c>
      <c r="B173" s="9" t="s">
        <v>305</v>
      </c>
      <c r="C173" s="9" t="s">
        <v>44</v>
      </c>
      <c r="D173" s="11" t="s">
        <v>45</v>
      </c>
      <c r="E173" s="10">
        <v>0.71350000000000002</v>
      </c>
      <c r="F173" s="13"/>
      <c r="G173" s="12"/>
      <c r="H173" s="10"/>
      <c r="I173" s="13"/>
      <c r="J173" s="10"/>
      <c r="K173" s="13"/>
    </row>
    <row r="174" spans="1:11" x14ac:dyDescent="0.2">
      <c r="C174" s="14" t="s">
        <v>396</v>
      </c>
    </row>
    <row r="175" spans="1:11" ht="14.25" x14ac:dyDescent="0.2">
      <c r="A175" s="9"/>
      <c r="B175" s="9"/>
      <c r="C175" s="9" t="s">
        <v>287</v>
      </c>
      <c r="D175" s="11"/>
      <c r="E175" s="10"/>
      <c r="F175" s="13">
        <v>781.64</v>
      </c>
      <c r="G175" s="12" t="s">
        <v>46</v>
      </c>
      <c r="H175" s="10">
        <v>1</v>
      </c>
      <c r="I175" s="13">
        <v>278.85000000000002</v>
      </c>
      <c r="J175" s="10">
        <v>34.090000000000003</v>
      </c>
      <c r="K175" s="13">
        <v>9506</v>
      </c>
    </row>
    <row r="176" spans="1:11" ht="28.5" x14ac:dyDescent="0.2">
      <c r="A176" s="9" t="s">
        <v>47</v>
      </c>
      <c r="B176" s="9" t="s">
        <v>6</v>
      </c>
      <c r="C176" s="9" t="s">
        <v>7</v>
      </c>
      <c r="D176" s="11" t="s">
        <v>8</v>
      </c>
      <c r="E176" s="10">
        <v>3.1465350000000001</v>
      </c>
      <c r="F176" s="13">
        <v>0</v>
      </c>
      <c r="G176" s="15" t="s">
        <v>0</v>
      </c>
      <c r="H176" s="10">
        <v>1</v>
      </c>
      <c r="I176" s="13">
        <v>0</v>
      </c>
      <c r="J176" s="10">
        <v>9.64</v>
      </c>
      <c r="K176" s="13">
        <v>0</v>
      </c>
    </row>
    <row r="177" spans="1:11" ht="14.25" x14ac:dyDescent="0.2">
      <c r="A177" s="9"/>
      <c r="B177" s="9"/>
      <c r="C177" s="9" t="s">
        <v>288</v>
      </c>
      <c r="D177" s="11" t="s">
        <v>289</v>
      </c>
      <c r="E177" s="10">
        <v>80</v>
      </c>
      <c r="F177" s="13"/>
      <c r="G177" s="12"/>
      <c r="H177" s="10"/>
      <c r="I177" s="13">
        <v>223.08</v>
      </c>
      <c r="J177" s="10">
        <v>70</v>
      </c>
      <c r="K177" s="13">
        <v>6654.2</v>
      </c>
    </row>
    <row r="178" spans="1:11" ht="14.25" x14ac:dyDescent="0.2">
      <c r="A178" s="9"/>
      <c r="B178" s="9"/>
      <c r="C178" s="9" t="s">
        <v>290</v>
      </c>
      <c r="D178" s="11" t="s">
        <v>289</v>
      </c>
      <c r="E178" s="10">
        <v>55</v>
      </c>
      <c r="F178" s="13"/>
      <c r="G178" s="12"/>
      <c r="H178" s="10"/>
      <c r="I178" s="13">
        <v>153.37</v>
      </c>
      <c r="J178" s="10">
        <v>41</v>
      </c>
      <c r="K178" s="13">
        <v>3897.46</v>
      </c>
    </row>
    <row r="179" spans="1:11" ht="14.25" x14ac:dyDescent="0.2">
      <c r="A179" s="16"/>
      <c r="B179" s="16"/>
      <c r="C179" s="16" t="s">
        <v>291</v>
      </c>
      <c r="D179" s="17" t="s">
        <v>292</v>
      </c>
      <c r="E179" s="18">
        <v>74.3</v>
      </c>
      <c r="F179" s="19"/>
      <c r="G179" s="20" t="s">
        <v>46</v>
      </c>
      <c r="H179" s="18">
        <v>1</v>
      </c>
      <c r="I179" s="19">
        <v>26.51</v>
      </c>
      <c r="J179" s="18"/>
      <c r="K179" s="19"/>
    </row>
    <row r="180" spans="1:11" ht="15" x14ac:dyDescent="0.25">
      <c r="C180" s="4" t="s">
        <v>293</v>
      </c>
      <c r="H180" s="123">
        <v>655.29999999999995</v>
      </c>
      <c r="I180" s="123"/>
      <c r="J180" s="123">
        <v>20057.66</v>
      </c>
      <c r="K180" s="123"/>
    </row>
    <row r="181" spans="1:11" ht="15" x14ac:dyDescent="0.25">
      <c r="C181" s="4" t="s">
        <v>294</v>
      </c>
      <c r="H181" s="124">
        <v>0</v>
      </c>
      <c r="I181" s="124"/>
      <c r="J181" s="124">
        <v>0</v>
      </c>
      <c r="K181" s="124"/>
    </row>
    <row r="182" spans="1:11" ht="15" x14ac:dyDescent="0.25">
      <c r="C182" s="4" t="s">
        <v>295</v>
      </c>
      <c r="H182" s="124">
        <v>655.29999999999995</v>
      </c>
      <c r="I182" s="124"/>
      <c r="J182" s="124">
        <v>20057.66</v>
      </c>
      <c r="K182" s="124"/>
    </row>
    <row r="184" spans="1:11" ht="57" x14ac:dyDescent="0.2">
      <c r="A184" s="9">
        <v>13</v>
      </c>
      <c r="B184" s="9" t="s">
        <v>48</v>
      </c>
      <c r="C184" s="9" t="s">
        <v>49</v>
      </c>
      <c r="D184" s="11" t="s">
        <v>50</v>
      </c>
      <c r="E184" s="10">
        <v>0.68</v>
      </c>
      <c r="F184" s="13"/>
      <c r="G184" s="12"/>
      <c r="H184" s="10"/>
      <c r="I184" s="13"/>
      <c r="J184" s="10"/>
      <c r="K184" s="13"/>
    </row>
    <row r="185" spans="1:11" x14ac:dyDescent="0.2">
      <c r="C185" s="14" t="s">
        <v>397</v>
      </c>
    </row>
    <row r="186" spans="1:11" ht="14.25" x14ac:dyDescent="0.2">
      <c r="A186" s="9"/>
      <c r="B186" s="9"/>
      <c r="C186" s="9" t="s">
        <v>287</v>
      </c>
      <c r="D186" s="11"/>
      <c r="E186" s="10"/>
      <c r="F186" s="13">
        <v>119.57</v>
      </c>
      <c r="G186" s="12" t="s">
        <v>0</v>
      </c>
      <c r="H186" s="10">
        <v>1</v>
      </c>
      <c r="I186" s="13">
        <v>81.31</v>
      </c>
      <c r="J186" s="10">
        <v>34.090000000000003</v>
      </c>
      <c r="K186" s="13">
        <v>2771.86</v>
      </c>
    </row>
    <row r="187" spans="1:11" ht="28.5" x14ac:dyDescent="0.2">
      <c r="A187" s="9" t="s">
        <v>51</v>
      </c>
      <c r="B187" s="9" t="s">
        <v>6</v>
      </c>
      <c r="C187" s="9" t="s">
        <v>7</v>
      </c>
      <c r="D187" s="11" t="s">
        <v>8</v>
      </c>
      <c r="E187" s="10">
        <v>2.0400000000000001E-2</v>
      </c>
      <c r="F187" s="13">
        <v>0</v>
      </c>
      <c r="G187" s="15" t="s">
        <v>0</v>
      </c>
      <c r="H187" s="10">
        <v>1</v>
      </c>
      <c r="I187" s="13">
        <v>0</v>
      </c>
      <c r="J187" s="10">
        <v>9.64</v>
      </c>
      <c r="K187" s="13">
        <v>0</v>
      </c>
    </row>
    <row r="188" spans="1:11" ht="14.25" x14ac:dyDescent="0.2">
      <c r="A188" s="9"/>
      <c r="B188" s="9"/>
      <c r="C188" s="9" t="s">
        <v>288</v>
      </c>
      <c r="D188" s="11" t="s">
        <v>289</v>
      </c>
      <c r="E188" s="10">
        <v>100</v>
      </c>
      <c r="F188" s="13"/>
      <c r="G188" s="12"/>
      <c r="H188" s="10"/>
      <c r="I188" s="13">
        <v>81.31</v>
      </c>
      <c r="J188" s="10">
        <v>83</v>
      </c>
      <c r="K188" s="13">
        <v>2300.64</v>
      </c>
    </row>
    <row r="189" spans="1:11" ht="14.25" x14ac:dyDescent="0.2">
      <c r="A189" s="9"/>
      <c r="B189" s="9"/>
      <c r="C189" s="9" t="s">
        <v>290</v>
      </c>
      <c r="D189" s="11" t="s">
        <v>289</v>
      </c>
      <c r="E189" s="10">
        <v>64</v>
      </c>
      <c r="F189" s="13"/>
      <c r="G189" s="12"/>
      <c r="H189" s="10"/>
      <c r="I189" s="13">
        <v>52.04</v>
      </c>
      <c r="J189" s="10">
        <v>41</v>
      </c>
      <c r="K189" s="13">
        <v>1136.46</v>
      </c>
    </row>
    <row r="190" spans="1:11" ht="14.25" x14ac:dyDescent="0.2">
      <c r="A190" s="16"/>
      <c r="B190" s="16"/>
      <c r="C190" s="16" t="s">
        <v>291</v>
      </c>
      <c r="D190" s="17" t="s">
        <v>292</v>
      </c>
      <c r="E190" s="18">
        <v>11.7</v>
      </c>
      <c r="F190" s="19"/>
      <c r="G190" s="20" t="s">
        <v>0</v>
      </c>
      <c r="H190" s="18">
        <v>1</v>
      </c>
      <c r="I190" s="19">
        <v>7.96</v>
      </c>
      <c r="J190" s="18"/>
      <c r="K190" s="19"/>
    </row>
    <row r="191" spans="1:11" ht="15" x14ac:dyDescent="0.25">
      <c r="C191" s="4" t="s">
        <v>293</v>
      </c>
      <c r="H191" s="123">
        <v>214.66</v>
      </c>
      <c r="I191" s="123"/>
      <c r="J191" s="123">
        <v>6208.96</v>
      </c>
      <c r="K191" s="123"/>
    </row>
    <row r="192" spans="1:11" ht="15" x14ac:dyDescent="0.25">
      <c r="C192" s="4" t="s">
        <v>294</v>
      </c>
      <c r="H192" s="124">
        <v>0</v>
      </c>
      <c r="I192" s="124"/>
      <c r="J192" s="124">
        <v>0</v>
      </c>
      <c r="K192" s="124"/>
    </row>
    <row r="193" spans="1:11" ht="15" x14ac:dyDescent="0.25">
      <c r="C193" s="4" t="s">
        <v>295</v>
      </c>
      <c r="H193" s="124">
        <v>214.66</v>
      </c>
      <c r="I193" s="124"/>
      <c r="J193" s="124">
        <v>6208.96</v>
      </c>
      <c r="K193" s="124"/>
    </row>
    <row r="195" spans="1:11" ht="14.25" x14ac:dyDescent="0.2">
      <c r="A195" s="9">
        <v>14</v>
      </c>
      <c r="B195" s="9" t="s">
        <v>9</v>
      </c>
      <c r="C195" s="9" t="s">
        <v>10</v>
      </c>
      <c r="D195" s="11" t="s">
        <v>4</v>
      </c>
      <c r="E195" s="10">
        <v>14.770200000000001</v>
      </c>
      <c r="F195" s="13"/>
      <c r="G195" s="12"/>
      <c r="H195" s="10"/>
      <c r="I195" s="13"/>
      <c r="J195" s="10"/>
      <c r="K195" s="13"/>
    </row>
    <row r="196" spans="1:11" x14ac:dyDescent="0.2">
      <c r="C196" s="14" t="s">
        <v>398</v>
      </c>
    </row>
    <row r="197" spans="1:11" ht="14.25" x14ac:dyDescent="0.2">
      <c r="A197" s="9"/>
      <c r="B197" s="9"/>
      <c r="C197" s="9" t="s">
        <v>287</v>
      </c>
      <c r="D197" s="11"/>
      <c r="E197" s="10"/>
      <c r="F197" s="13">
        <v>185.32</v>
      </c>
      <c r="G197" s="12" t="s">
        <v>0</v>
      </c>
      <c r="H197" s="10">
        <v>1</v>
      </c>
      <c r="I197" s="13">
        <v>2737.21</v>
      </c>
      <c r="J197" s="10">
        <v>34.090000000000003</v>
      </c>
      <c r="K197" s="13">
        <v>93311.49</v>
      </c>
    </row>
    <row r="198" spans="1:11" ht="14.25" x14ac:dyDescent="0.2">
      <c r="A198" s="9"/>
      <c r="B198" s="9"/>
      <c r="C198" s="9" t="s">
        <v>296</v>
      </c>
      <c r="D198" s="11"/>
      <c r="E198" s="10"/>
      <c r="F198" s="13">
        <v>0.95</v>
      </c>
      <c r="G198" s="12" t="s">
        <v>0</v>
      </c>
      <c r="H198" s="10">
        <v>1</v>
      </c>
      <c r="I198" s="13">
        <v>14.03</v>
      </c>
      <c r="J198" s="10">
        <v>22.36</v>
      </c>
      <c r="K198" s="13">
        <v>313.70999999999998</v>
      </c>
    </row>
    <row r="199" spans="1:11" ht="14.25" x14ac:dyDescent="0.2">
      <c r="A199" s="9"/>
      <c r="B199" s="9"/>
      <c r="C199" s="9" t="s">
        <v>297</v>
      </c>
      <c r="D199" s="11"/>
      <c r="E199" s="10"/>
      <c r="F199" s="13">
        <v>0.5</v>
      </c>
      <c r="G199" s="12" t="s">
        <v>0</v>
      </c>
      <c r="H199" s="10">
        <v>1</v>
      </c>
      <c r="I199" s="21">
        <v>7.39</v>
      </c>
      <c r="J199" s="10">
        <v>34.090000000000003</v>
      </c>
      <c r="K199" s="21">
        <v>251.93</v>
      </c>
    </row>
    <row r="200" spans="1:11" ht="28.5" x14ac:dyDescent="0.2">
      <c r="A200" s="9" t="s">
        <v>52</v>
      </c>
      <c r="B200" s="9" t="s">
        <v>6</v>
      </c>
      <c r="C200" s="9" t="s">
        <v>7</v>
      </c>
      <c r="D200" s="11" t="s">
        <v>8</v>
      </c>
      <c r="E200" s="10">
        <v>16.98573</v>
      </c>
      <c r="F200" s="13">
        <v>0</v>
      </c>
      <c r="G200" s="15" t="s">
        <v>0</v>
      </c>
      <c r="H200" s="10">
        <v>1</v>
      </c>
      <c r="I200" s="13">
        <v>0</v>
      </c>
      <c r="J200" s="10">
        <v>9.64</v>
      </c>
      <c r="K200" s="13">
        <v>0</v>
      </c>
    </row>
    <row r="201" spans="1:11" ht="14.25" x14ac:dyDescent="0.2">
      <c r="A201" s="9"/>
      <c r="B201" s="9"/>
      <c r="C201" s="9" t="s">
        <v>288</v>
      </c>
      <c r="D201" s="11" t="s">
        <v>289</v>
      </c>
      <c r="E201" s="10">
        <v>80</v>
      </c>
      <c r="F201" s="13"/>
      <c r="G201" s="12"/>
      <c r="H201" s="10"/>
      <c r="I201" s="13">
        <v>2189.77</v>
      </c>
      <c r="J201" s="10">
        <v>70</v>
      </c>
      <c r="K201" s="13">
        <v>65318.04</v>
      </c>
    </row>
    <row r="202" spans="1:11" ht="14.25" x14ac:dyDescent="0.2">
      <c r="A202" s="9"/>
      <c r="B202" s="9"/>
      <c r="C202" s="9" t="s">
        <v>290</v>
      </c>
      <c r="D202" s="11" t="s">
        <v>289</v>
      </c>
      <c r="E202" s="10">
        <v>55</v>
      </c>
      <c r="F202" s="13"/>
      <c r="G202" s="12"/>
      <c r="H202" s="10"/>
      <c r="I202" s="13">
        <v>1505.47</v>
      </c>
      <c r="J202" s="10">
        <v>41</v>
      </c>
      <c r="K202" s="13">
        <v>38257.71</v>
      </c>
    </row>
    <row r="203" spans="1:11" ht="14.25" x14ac:dyDescent="0.2">
      <c r="A203" s="9"/>
      <c r="B203" s="9"/>
      <c r="C203" s="9" t="s">
        <v>298</v>
      </c>
      <c r="D203" s="11" t="s">
        <v>289</v>
      </c>
      <c r="E203" s="10">
        <v>175</v>
      </c>
      <c r="F203" s="13"/>
      <c r="G203" s="12"/>
      <c r="H203" s="10"/>
      <c r="I203" s="13">
        <v>12.93</v>
      </c>
      <c r="J203" s="10">
        <v>160</v>
      </c>
      <c r="K203" s="13">
        <v>403.09</v>
      </c>
    </row>
    <row r="204" spans="1:11" ht="14.25" x14ac:dyDescent="0.2">
      <c r="A204" s="16"/>
      <c r="B204" s="16"/>
      <c r="C204" s="16" t="s">
        <v>291</v>
      </c>
      <c r="D204" s="17" t="s">
        <v>292</v>
      </c>
      <c r="E204" s="18">
        <v>18.7</v>
      </c>
      <c r="F204" s="19"/>
      <c r="G204" s="20" t="s">
        <v>0</v>
      </c>
      <c r="H204" s="18">
        <v>1</v>
      </c>
      <c r="I204" s="19">
        <v>276.2</v>
      </c>
      <c r="J204" s="18"/>
      <c r="K204" s="19"/>
    </row>
    <row r="205" spans="1:11" ht="15" x14ac:dyDescent="0.25">
      <c r="C205" s="4" t="s">
        <v>293</v>
      </c>
      <c r="H205" s="123">
        <v>6459.41</v>
      </c>
      <c r="I205" s="123"/>
      <c r="J205" s="123">
        <v>197604.04</v>
      </c>
      <c r="K205" s="123"/>
    </row>
    <row r="206" spans="1:11" ht="15" x14ac:dyDescent="0.25">
      <c r="C206" s="4" t="s">
        <v>294</v>
      </c>
      <c r="H206" s="124">
        <v>0</v>
      </c>
      <c r="I206" s="124"/>
      <c r="J206" s="124">
        <v>0</v>
      </c>
      <c r="K206" s="124"/>
    </row>
    <row r="207" spans="1:11" ht="15" x14ac:dyDescent="0.25">
      <c r="C207" s="4" t="s">
        <v>295</v>
      </c>
      <c r="H207" s="124">
        <v>6459.41</v>
      </c>
      <c r="I207" s="124"/>
      <c r="J207" s="124">
        <v>197604.04</v>
      </c>
      <c r="K207" s="124"/>
    </row>
    <row r="209" spans="1:11" ht="65.25" x14ac:dyDescent="0.2">
      <c r="A209" s="9">
        <v>15</v>
      </c>
      <c r="B209" s="9" t="s">
        <v>299</v>
      </c>
      <c r="C209" s="9" t="s">
        <v>12</v>
      </c>
      <c r="D209" s="11" t="s">
        <v>13</v>
      </c>
      <c r="E209" s="10">
        <v>3.6925500000000002</v>
      </c>
      <c r="F209" s="13"/>
      <c r="G209" s="12"/>
      <c r="H209" s="10"/>
      <c r="I209" s="13"/>
      <c r="J209" s="10"/>
      <c r="K209" s="13"/>
    </row>
    <row r="210" spans="1:11" x14ac:dyDescent="0.2">
      <c r="C210" s="14" t="s">
        <v>399</v>
      </c>
    </row>
    <row r="211" spans="1:11" ht="14.25" x14ac:dyDescent="0.2">
      <c r="A211" s="9"/>
      <c r="B211" s="9"/>
      <c r="C211" s="9" t="s">
        <v>287</v>
      </c>
      <c r="D211" s="11"/>
      <c r="E211" s="10"/>
      <c r="F211" s="13">
        <v>1531.2</v>
      </c>
      <c r="G211" s="12" t="s">
        <v>14</v>
      </c>
      <c r="H211" s="10">
        <v>1</v>
      </c>
      <c r="I211" s="13">
        <v>3392.42</v>
      </c>
      <c r="J211" s="10">
        <v>34.090000000000003</v>
      </c>
      <c r="K211" s="13">
        <v>115647.6</v>
      </c>
    </row>
    <row r="212" spans="1:11" ht="14.25" x14ac:dyDescent="0.2">
      <c r="A212" s="9"/>
      <c r="B212" s="9"/>
      <c r="C212" s="9" t="s">
        <v>296</v>
      </c>
      <c r="D212" s="11"/>
      <c r="E212" s="10"/>
      <c r="F212" s="13">
        <v>52.66</v>
      </c>
      <c r="G212" s="12" t="s">
        <v>14</v>
      </c>
      <c r="H212" s="10">
        <v>1</v>
      </c>
      <c r="I212" s="13">
        <v>116.67</v>
      </c>
      <c r="J212" s="10">
        <v>8.84</v>
      </c>
      <c r="K212" s="13">
        <v>1031.3599999999999</v>
      </c>
    </row>
    <row r="213" spans="1:11" ht="14.25" x14ac:dyDescent="0.2">
      <c r="A213" s="9"/>
      <c r="B213" s="9"/>
      <c r="C213" s="9" t="s">
        <v>300</v>
      </c>
      <c r="D213" s="11"/>
      <c r="E213" s="10"/>
      <c r="F213" s="13">
        <v>21.58</v>
      </c>
      <c r="G213" s="12" t="s">
        <v>14</v>
      </c>
      <c r="H213" s="10">
        <v>1</v>
      </c>
      <c r="I213" s="13">
        <v>47.81</v>
      </c>
      <c r="J213" s="10">
        <v>21.27</v>
      </c>
      <c r="K213" s="13">
        <v>1016.92</v>
      </c>
    </row>
    <row r="214" spans="1:11" ht="79.5" x14ac:dyDescent="0.2">
      <c r="A214" s="9" t="s">
        <v>53</v>
      </c>
      <c r="B214" s="9" t="s">
        <v>301</v>
      </c>
      <c r="C214" s="9" t="s">
        <v>7</v>
      </c>
      <c r="D214" s="11" t="s">
        <v>8</v>
      </c>
      <c r="E214" s="10">
        <v>3.6925500000000002</v>
      </c>
      <c r="F214" s="13">
        <v>0</v>
      </c>
      <c r="G214" s="15" t="s">
        <v>0</v>
      </c>
      <c r="H214" s="10">
        <v>1</v>
      </c>
      <c r="I214" s="13">
        <v>0</v>
      </c>
      <c r="J214" s="10">
        <v>9.64</v>
      </c>
      <c r="K214" s="13">
        <v>0</v>
      </c>
    </row>
    <row r="215" spans="1:11" ht="14.25" x14ac:dyDescent="0.2">
      <c r="A215" s="9"/>
      <c r="B215" s="9"/>
      <c r="C215" s="9" t="s">
        <v>288</v>
      </c>
      <c r="D215" s="11" t="s">
        <v>289</v>
      </c>
      <c r="E215" s="10">
        <v>85</v>
      </c>
      <c r="F215" s="13"/>
      <c r="G215" s="12"/>
      <c r="H215" s="10"/>
      <c r="I215" s="13">
        <v>2883.56</v>
      </c>
      <c r="J215" s="10">
        <v>70</v>
      </c>
      <c r="K215" s="13">
        <v>80953.320000000007</v>
      </c>
    </row>
    <row r="216" spans="1:11" ht="14.25" x14ac:dyDescent="0.2">
      <c r="A216" s="9"/>
      <c r="B216" s="9"/>
      <c r="C216" s="9" t="s">
        <v>290</v>
      </c>
      <c r="D216" s="11" t="s">
        <v>289</v>
      </c>
      <c r="E216" s="10">
        <v>70</v>
      </c>
      <c r="F216" s="13"/>
      <c r="G216" s="12"/>
      <c r="H216" s="10"/>
      <c r="I216" s="13">
        <v>2374.69</v>
      </c>
      <c r="J216" s="10">
        <v>41</v>
      </c>
      <c r="K216" s="13">
        <v>47415.519999999997</v>
      </c>
    </row>
    <row r="217" spans="1:11" ht="14.25" x14ac:dyDescent="0.2">
      <c r="A217" s="16"/>
      <c r="B217" s="16"/>
      <c r="C217" s="16" t="s">
        <v>291</v>
      </c>
      <c r="D217" s="17" t="s">
        <v>292</v>
      </c>
      <c r="E217" s="18">
        <v>116</v>
      </c>
      <c r="F217" s="19"/>
      <c r="G217" s="20" t="s">
        <v>14</v>
      </c>
      <c r="H217" s="18">
        <v>1</v>
      </c>
      <c r="I217" s="19">
        <v>257</v>
      </c>
      <c r="J217" s="18"/>
      <c r="K217" s="19"/>
    </row>
    <row r="218" spans="1:11" ht="15" x14ac:dyDescent="0.25">
      <c r="C218" s="4" t="s">
        <v>293</v>
      </c>
      <c r="H218" s="123">
        <v>8815.15</v>
      </c>
      <c r="I218" s="123"/>
      <c r="J218" s="123">
        <v>246064.72</v>
      </c>
      <c r="K218" s="123"/>
    </row>
    <row r="219" spans="1:11" ht="15" x14ac:dyDescent="0.25">
      <c r="C219" s="4" t="s">
        <v>294</v>
      </c>
      <c r="H219" s="124">
        <v>0</v>
      </c>
      <c r="I219" s="124"/>
      <c r="J219" s="124">
        <v>0</v>
      </c>
      <c r="K219" s="124"/>
    </row>
    <row r="220" spans="1:11" ht="15" x14ac:dyDescent="0.25">
      <c r="C220" s="4" t="s">
        <v>295</v>
      </c>
      <c r="H220" s="124">
        <v>8815.15</v>
      </c>
      <c r="I220" s="124"/>
      <c r="J220" s="124">
        <v>246064.72</v>
      </c>
      <c r="K220" s="124"/>
    </row>
    <row r="223" spans="1:11" ht="15" x14ac:dyDescent="0.25">
      <c r="A223" s="126" t="s">
        <v>400</v>
      </c>
      <c r="B223" s="126"/>
      <c r="C223" s="126"/>
      <c r="D223" s="126"/>
      <c r="E223" s="126"/>
      <c r="F223" s="126"/>
      <c r="G223" s="126"/>
      <c r="H223" s="124">
        <v>16144.52</v>
      </c>
      <c r="I223" s="125"/>
      <c r="J223" s="124">
        <v>469935.38</v>
      </c>
      <c r="K223" s="125"/>
    </row>
    <row r="225" spans="1:11" ht="16.5" x14ac:dyDescent="0.25">
      <c r="A225" s="115" t="s">
        <v>401</v>
      </c>
      <c r="B225" s="115"/>
      <c r="C225" s="115"/>
      <c r="D225" s="115"/>
      <c r="E225" s="115"/>
      <c r="F225" s="115"/>
      <c r="G225" s="115"/>
      <c r="H225" s="115"/>
      <c r="I225" s="115"/>
      <c r="J225" s="115"/>
      <c r="K225" s="115"/>
    </row>
    <row r="226" spans="1:11" ht="42.75" x14ac:dyDescent="0.2">
      <c r="A226" s="9">
        <v>16</v>
      </c>
      <c r="B226" s="9" t="s">
        <v>54</v>
      </c>
      <c r="C226" s="9" t="s">
        <v>55</v>
      </c>
      <c r="D226" s="11" t="s">
        <v>56</v>
      </c>
      <c r="E226" s="10">
        <v>9.0399999999999991</v>
      </c>
      <c r="F226" s="13"/>
      <c r="G226" s="12"/>
      <c r="H226" s="10"/>
      <c r="I226" s="13"/>
      <c r="J226" s="10"/>
      <c r="K226" s="13"/>
    </row>
    <row r="227" spans="1:11" x14ac:dyDescent="0.2">
      <c r="C227" s="14" t="s">
        <v>402</v>
      </c>
    </row>
    <row r="228" spans="1:11" ht="14.25" x14ac:dyDescent="0.2">
      <c r="A228" s="9"/>
      <c r="B228" s="9"/>
      <c r="C228" s="9" t="s">
        <v>287</v>
      </c>
      <c r="D228" s="11"/>
      <c r="E228" s="10"/>
      <c r="F228" s="13">
        <v>38.53</v>
      </c>
      <c r="G228" s="12" t="s">
        <v>0</v>
      </c>
      <c r="H228" s="10">
        <v>1</v>
      </c>
      <c r="I228" s="13">
        <v>348.31</v>
      </c>
      <c r="J228" s="10">
        <v>34.090000000000003</v>
      </c>
      <c r="K228" s="13">
        <v>11873.89</v>
      </c>
    </row>
    <row r="229" spans="1:11" ht="28.5" x14ac:dyDescent="0.2">
      <c r="A229" s="9" t="s">
        <v>57</v>
      </c>
      <c r="B229" s="9" t="s">
        <v>6</v>
      </c>
      <c r="C229" s="9" t="s">
        <v>7</v>
      </c>
      <c r="D229" s="11" t="s">
        <v>8</v>
      </c>
      <c r="E229" s="10">
        <v>0.99439999999999995</v>
      </c>
      <c r="F229" s="13">
        <v>0</v>
      </c>
      <c r="G229" s="15" t="s">
        <v>0</v>
      </c>
      <c r="H229" s="10">
        <v>1</v>
      </c>
      <c r="I229" s="13">
        <v>0</v>
      </c>
      <c r="J229" s="10">
        <v>9.64</v>
      </c>
      <c r="K229" s="13">
        <v>0</v>
      </c>
    </row>
    <row r="230" spans="1:11" ht="14.25" x14ac:dyDescent="0.2">
      <c r="A230" s="9"/>
      <c r="B230" s="9"/>
      <c r="C230" s="9" t="s">
        <v>288</v>
      </c>
      <c r="D230" s="11" t="s">
        <v>289</v>
      </c>
      <c r="E230" s="10">
        <v>80</v>
      </c>
      <c r="F230" s="13"/>
      <c r="G230" s="12"/>
      <c r="H230" s="10"/>
      <c r="I230" s="13">
        <v>278.64999999999998</v>
      </c>
      <c r="J230" s="10">
        <v>70</v>
      </c>
      <c r="K230" s="13">
        <v>8311.7199999999993</v>
      </c>
    </row>
    <row r="231" spans="1:11" ht="14.25" x14ac:dyDescent="0.2">
      <c r="A231" s="9"/>
      <c r="B231" s="9"/>
      <c r="C231" s="9" t="s">
        <v>290</v>
      </c>
      <c r="D231" s="11" t="s">
        <v>289</v>
      </c>
      <c r="E231" s="10">
        <v>55</v>
      </c>
      <c r="F231" s="13"/>
      <c r="G231" s="12"/>
      <c r="H231" s="10"/>
      <c r="I231" s="13">
        <v>191.57</v>
      </c>
      <c r="J231" s="10">
        <v>41</v>
      </c>
      <c r="K231" s="13">
        <v>4868.29</v>
      </c>
    </row>
    <row r="232" spans="1:11" ht="14.25" x14ac:dyDescent="0.2">
      <c r="A232" s="16"/>
      <c r="B232" s="16"/>
      <c r="C232" s="16" t="s">
        <v>291</v>
      </c>
      <c r="D232" s="17" t="s">
        <v>292</v>
      </c>
      <c r="E232" s="18">
        <v>3.77</v>
      </c>
      <c r="F232" s="19"/>
      <c r="G232" s="20" t="s">
        <v>0</v>
      </c>
      <c r="H232" s="18">
        <v>1</v>
      </c>
      <c r="I232" s="19">
        <v>34.08</v>
      </c>
      <c r="J232" s="18"/>
      <c r="K232" s="19"/>
    </row>
    <row r="233" spans="1:11" ht="15" x14ac:dyDescent="0.25">
      <c r="C233" s="4" t="s">
        <v>293</v>
      </c>
      <c r="H233" s="123">
        <v>818.53</v>
      </c>
      <c r="I233" s="123"/>
      <c r="J233" s="123">
        <v>25053.9</v>
      </c>
      <c r="K233" s="123"/>
    </row>
    <row r="234" spans="1:11" ht="15" x14ac:dyDescent="0.25">
      <c r="C234" s="4" t="s">
        <v>294</v>
      </c>
      <c r="H234" s="124">
        <v>0</v>
      </c>
      <c r="I234" s="124"/>
      <c r="J234" s="124">
        <v>0</v>
      </c>
      <c r="K234" s="124"/>
    </row>
    <row r="235" spans="1:11" ht="15" x14ac:dyDescent="0.25">
      <c r="C235" s="4" t="s">
        <v>295</v>
      </c>
      <c r="H235" s="124">
        <v>818.53</v>
      </c>
      <c r="I235" s="124"/>
      <c r="J235" s="124">
        <v>25053.9</v>
      </c>
      <c r="K235" s="124"/>
    </row>
    <row r="237" spans="1:11" ht="28.5" x14ac:dyDescent="0.2">
      <c r="A237" s="9">
        <v>17</v>
      </c>
      <c r="B237" s="9" t="s">
        <v>58</v>
      </c>
      <c r="C237" s="9" t="s">
        <v>59</v>
      </c>
      <c r="D237" s="11" t="s">
        <v>60</v>
      </c>
      <c r="E237" s="10">
        <v>0.75090000000000001</v>
      </c>
      <c r="F237" s="13"/>
      <c r="G237" s="12"/>
      <c r="H237" s="10"/>
      <c r="I237" s="13"/>
      <c r="J237" s="10"/>
      <c r="K237" s="13"/>
    </row>
    <row r="238" spans="1:11" x14ac:dyDescent="0.2">
      <c r="C238" s="14" t="s">
        <v>403</v>
      </c>
    </row>
    <row r="239" spans="1:11" ht="14.25" x14ac:dyDescent="0.2">
      <c r="A239" s="9"/>
      <c r="B239" s="9"/>
      <c r="C239" s="9" t="s">
        <v>287</v>
      </c>
      <c r="D239" s="11"/>
      <c r="E239" s="10"/>
      <c r="F239" s="13">
        <v>781.15</v>
      </c>
      <c r="G239" s="12" t="s">
        <v>0</v>
      </c>
      <c r="H239" s="10">
        <v>1</v>
      </c>
      <c r="I239" s="13">
        <v>586.57000000000005</v>
      </c>
      <c r="J239" s="10">
        <v>34.090000000000003</v>
      </c>
      <c r="K239" s="13">
        <v>19996.169999999998</v>
      </c>
    </row>
    <row r="240" spans="1:11" ht="14.25" x14ac:dyDescent="0.2">
      <c r="A240" s="9"/>
      <c r="B240" s="9"/>
      <c r="C240" s="9" t="s">
        <v>296</v>
      </c>
      <c r="D240" s="11"/>
      <c r="E240" s="10"/>
      <c r="F240" s="13">
        <v>50.37</v>
      </c>
      <c r="G240" s="12" t="s">
        <v>0</v>
      </c>
      <c r="H240" s="10">
        <v>1</v>
      </c>
      <c r="I240" s="13">
        <v>37.82</v>
      </c>
      <c r="J240" s="10">
        <v>18.760000000000002</v>
      </c>
      <c r="K240" s="13">
        <v>709.5</v>
      </c>
    </row>
    <row r="241" spans="1:11" ht="14.25" x14ac:dyDescent="0.2">
      <c r="A241" s="9"/>
      <c r="B241" s="9"/>
      <c r="C241" s="9" t="s">
        <v>297</v>
      </c>
      <c r="D241" s="11"/>
      <c r="E241" s="10"/>
      <c r="F241" s="13">
        <v>18.170000000000002</v>
      </c>
      <c r="G241" s="12" t="s">
        <v>0</v>
      </c>
      <c r="H241" s="10">
        <v>1</v>
      </c>
      <c r="I241" s="21">
        <v>13.64</v>
      </c>
      <c r="J241" s="10">
        <v>34.090000000000003</v>
      </c>
      <c r="K241" s="21">
        <v>464.99</v>
      </c>
    </row>
    <row r="242" spans="1:11" ht="28.5" x14ac:dyDescent="0.2">
      <c r="A242" s="9" t="s">
        <v>61</v>
      </c>
      <c r="B242" s="9" t="s">
        <v>6</v>
      </c>
      <c r="C242" s="9" t="s">
        <v>7</v>
      </c>
      <c r="D242" s="11" t="s">
        <v>8</v>
      </c>
      <c r="E242" s="10">
        <v>3.9046799999999999</v>
      </c>
      <c r="F242" s="13">
        <v>0</v>
      </c>
      <c r="G242" s="15" t="s">
        <v>0</v>
      </c>
      <c r="H242" s="10">
        <v>1</v>
      </c>
      <c r="I242" s="13">
        <v>0</v>
      </c>
      <c r="J242" s="10">
        <v>9.64</v>
      </c>
      <c r="K242" s="13">
        <v>0</v>
      </c>
    </row>
    <row r="243" spans="1:11" ht="14.25" x14ac:dyDescent="0.2">
      <c r="A243" s="9"/>
      <c r="B243" s="9"/>
      <c r="C243" s="9" t="s">
        <v>288</v>
      </c>
      <c r="D243" s="11" t="s">
        <v>289</v>
      </c>
      <c r="E243" s="10">
        <v>80</v>
      </c>
      <c r="F243" s="13"/>
      <c r="G243" s="12"/>
      <c r="H243" s="10"/>
      <c r="I243" s="13">
        <v>469.26</v>
      </c>
      <c r="J243" s="10">
        <v>70</v>
      </c>
      <c r="K243" s="13">
        <v>13997.32</v>
      </c>
    </row>
    <row r="244" spans="1:11" ht="14.25" x14ac:dyDescent="0.2">
      <c r="A244" s="9"/>
      <c r="B244" s="9"/>
      <c r="C244" s="9" t="s">
        <v>290</v>
      </c>
      <c r="D244" s="11" t="s">
        <v>289</v>
      </c>
      <c r="E244" s="10">
        <v>55</v>
      </c>
      <c r="F244" s="13"/>
      <c r="G244" s="12"/>
      <c r="H244" s="10"/>
      <c r="I244" s="13">
        <v>322.61</v>
      </c>
      <c r="J244" s="10">
        <v>41</v>
      </c>
      <c r="K244" s="13">
        <v>8198.43</v>
      </c>
    </row>
    <row r="245" spans="1:11" ht="14.25" x14ac:dyDescent="0.2">
      <c r="A245" s="9"/>
      <c r="B245" s="9"/>
      <c r="C245" s="9" t="s">
        <v>298</v>
      </c>
      <c r="D245" s="11" t="s">
        <v>289</v>
      </c>
      <c r="E245" s="10">
        <v>175</v>
      </c>
      <c r="F245" s="13"/>
      <c r="G245" s="12"/>
      <c r="H245" s="10"/>
      <c r="I245" s="13">
        <v>23.87</v>
      </c>
      <c r="J245" s="10">
        <v>160</v>
      </c>
      <c r="K245" s="13">
        <v>743.98</v>
      </c>
    </row>
    <row r="246" spans="1:11" ht="14.25" x14ac:dyDescent="0.2">
      <c r="A246" s="16"/>
      <c r="B246" s="16"/>
      <c r="C246" s="16" t="s">
        <v>291</v>
      </c>
      <c r="D246" s="17" t="s">
        <v>292</v>
      </c>
      <c r="E246" s="18">
        <v>69.87</v>
      </c>
      <c r="F246" s="19"/>
      <c r="G246" s="20" t="s">
        <v>0</v>
      </c>
      <c r="H246" s="18">
        <v>1</v>
      </c>
      <c r="I246" s="19">
        <v>52.47</v>
      </c>
      <c r="J246" s="18"/>
      <c r="K246" s="19"/>
    </row>
    <row r="247" spans="1:11" ht="15" x14ac:dyDescent="0.25">
      <c r="C247" s="4" t="s">
        <v>293</v>
      </c>
      <c r="H247" s="123">
        <v>1440.13</v>
      </c>
      <c r="I247" s="123"/>
      <c r="J247" s="123">
        <v>43645.4</v>
      </c>
      <c r="K247" s="123"/>
    </row>
    <row r="248" spans="1:11" ht="15" x14ac:dyDescent="0.25">
      <c r="C248" s="4" t="s">
        <v>294</v>
      </c>
      <c r="H248" s="124">
        <v>0</v>
      </c>
      <c r="I248" s="124"/>
      <c r="J248" s="124">
        <v>0</v>
      </c>
      <c r="K248" s="124"/>
    </row>
    <row r="249" spans="1:11" ht="15" x14ac:dyDescent="0.25">
      <c r="C249" s="4" t="s">
        <v>295</v>
      </c>
      <c r="H249" s="124">
        <v>1440.13</v>
      </c>
      <c r="I249" s="124"/>
      <c r="J249" s="124">
        <v>43645.4</v>
      </c>
      <c r="K249" s="124"/>
    </row>
    <row r="251" spans="1:11" ht="28.5" x14ac:dyDescent="0.2">
      <c r="A251" s="9">
        <v>18</v>
      </c>
      <c r="B251" s="9" t="s">
        <v>62</v>
      </c>
      <c r="C251" s="9" t="s">
        <v>63</v>
      </c>
      <c r="D251" s="11" t="s">
        <v>60</v>
      </c>
      <c r="E251" s="10">
        <v>1.1204000000000001</v>
      </c>
      <c r="F251" s="13"/>
      <c r="G251" s="12"/>
      <c r="H251" s="10"/>
      <c r="I251" s="13"/>
      <c r="J251" s="10"/>
      <c r="K251" s="13"/>
    </row>
    <row r="252" spans="1:11" x14ac:dyDescent="0.2">
      <c r="C252" s="14" t="s">
        <v>404</v>
      </c>
    </row>
    <row r="253" spans="1:11" ht="14.25" x14ac:dyDescent="0.2">
      <c r="A253" s="9"/>
      <c r="B253" s="9"/>
      <c r="C253" s="9" t="s">
        <v>287</v>
      </c>
      <c r="D253" s="11"/>
      <c r="E253" s="10"/>
      <c r="F253" s="13">
        <v>116.41</v>
      </c>
      <c r="G253" s="12" t="s">
        <v>0</v>
      </c>
      <c r="H253" s="10">
        <v>1</v>
      </c>
      <c r="I253" s="13">
        <v>130.43</v>
      </c>
      <c r="J253" s="10">
        <v>34.090000000000003</v>
      </c>
      <c r="K253" s="13">
        <v>4446.3599999999997</v>
      </c>
    </row>
    <row r="254" spans="1:11" ht="28.5" x14ac:dyDescent="0.2">
      <c r="A254" s="9" t="s">
        <v>64</v>
      </c>
      <c r="B254" s="9" t="s">
        <v>6</v>
      </c>
      <c r="C254" s="9" t="s">
        <v>7</v>
      </c>
      <c r="D254" s="11" t="s">
        <v>8</v>
      </c>
      <c r="E254" s="10">
        <v>0.52658799999999995</v>
      </c>
      <c r="F254" s="13">
        <v>0</v>
      </c>
      <c r="G254" s="15" t="s">
        <v>0</v>
      </c>
      <c r="H254" s="10">
        <v>1</v>
      </c>
      <c r="I254" s="13">
        <v>0</v>
      </c>
      <c r="J254" s="10">
        <v>9.64</v>
      </c>
      <c r="K254" s="13">
        <v>0</v>
      </c>
    </row>
    <row r="255" spans="1:11" ht="14.25" x14ac:dyDescent="0.2">
      <c r="A255" s="9"/>
      <c r="B255" s="9"/>
      <c r="C255" s="9" t="s">
        <v>288</v>
      </c>
      <c r="D255" s="11" t="s">
        <v>289</v>
      </c>
      <c r="E255" s="10">
        <v>80</v>
      </c>
      <c r="F255" s="13"/>
      <c r="G255" s="12"/>
      <c r="H255" s="10"/>
      <c r="I255" s="13">
        <v>104.34</v>
      </c>
      <c r="J255" s="10">
        <v>70</v>
      </c>
      <c r="K255" s="13">
        <v>3112.45</v>
      </c>
    </row>
    <row r="256" spans="1:11" ht="14.25" x14ac:dyDescent="0.2">
      <c r="A256" s="9"/>
      <c r="B256" s="9"/>
      <c r="C256" s="9" t="s">
        <v>290</v>
      </c>
      <c r="D256" s="11" t="s">
        <v>289</v>
      </c>
      <c r="E256" s="10">
        <v>55</v>
      </c>
      <c r="F256" s="13"/>
      <c r="G256" s="12"/>
      <c r="H256" s="10"/>
      <c r="I256" s="13">
        <v>71.739999999999995</v>
      </c>
      <c r="J256" s="10">
        <v>41</v>
      </c>
      <c r="K256" s="13">
        <v>1823.01</v>
      </c>
    </row>
    <row r="257" spans="1:11" ht="14.25" x14ac:dyDescent="0.2">
      <c r="A257" s="16"/>
      <c r="B257" s="16"/>
      <c r="C257" s="16" t="s">
        <v>291</v>
      </c>
      <c r="D257" s="17" t="s">
        <v>292</v>
      </c>
      <c r="E257" s="18">
        <v>11.39</v>
      </c>
      <c r="F257" s="19"/>
      <c r="G257" s="20" t="s">
        <v>0</v>
      </c>
      <c r="H257" s="18">
        <v>1</v>
      </c>
      <c r="I257" s="19">
        <v>12.76</v>
      </c>
      <c r="J257" s="18"/>
      <c r="K257" s="19"/>
    </row>
    <row r="258" spans="1:11" ht="15" x14ac:dyDescent="0.25">
      <c r="C258" s="4" t="s">
        <v>293</v>
      </c>
      <c r="H258" s="123">
        <v>306.51</v>
      </c>
      <c r="I258" s="123"/>
      <c r="J258" s="123">
        <v>9381.82</v>
      </c>
      <c r="K258" s="123"/>
    </row>
    <row r="259" spans="1:11" ht="15" x14ac:dyDescent="0.25">
      <c r="C259" s="4" t="s">
        <v>294</v>
      </c>
      <c r="H259" s="124">
        <v>0</v>
      </c>
      <c r="I259" s="124"/>
      <c r="J259" s="124">
        <v>0</v>
      </c>
      <c r="K259" s="124"/>
    </row>
    <row r="260" spans="1:11" ht="15" x14ac:dyDescent="0.25">
      <c r="C260" s="4" t="s">
        <v>295</v>
      </c>
      <c r="H260" s="124">
        <v>306.51</v>
      </c>
      <c r="I260" s="124"/>
      <c r="J260" s="124">
        <v>9381.82</v>
      </c>
      <c r="K260" s="124"/>
    </row>
    <row r="262" spans="1:11" ht="28.5" x14ac:dyDescent="0.2">
      <c r="A262" s="9">
        <v>19</v>
      </c>
      <c r="B262" s="9" t="s">
        <v>65</v>
      </c>
      <c r="C262" s="9" t="s">
        <v>66</v>
      </c>
      <c r="D262" s="11" t="s">
        <v>60</v>
      </c>
      <c r="E262" s="10">
        <v>12.0618</v>
      </c>
      <c r="F262" s="13"/>
      <c r="G262" s="12"/>
      <c r="H262" s="10"/>
      <c r="I262" s="13"/>
      <c r="J262" s="10"/>
      <c r="K262" s="13"/>
    </row>
    <row r="263" spans="1:11" x14ac:dyDescent="0.2">
      <c r="C263" s="14" t="s">
        <v>405</v>
      </c>
    </row>
    <row r="264" spans="1:11" ht="14.25" x14ac:dyDescent="0.2">
      <c r="A264" s="9"/>
      <c r="B264" s="9"/>
      <c r="C264" s="9" t="s">
        <v>287</v>
      </c>
      <c r="D264" s="11"/>
      <c r="E264" s="10"/>
      <c r="F264" s="13">
        <v>414.42</v>
      </c>
      <c r="G264" s="12" t="s">
        <v>0</v>
      </c>
      <c r="H264" s="10">
        <v>1</v>
      </c>
      <c r="I264" s="13">
        <v>4998.6499999999996</v>
      </c>
      <c r="J264" s="10">
        <v>34.090000000000003</v>
      </c>
      <c r="K264" s="13">
        <v>170403.98</v>
      </c>
    </row>
    <row r="265" spans="1:11" ht="28.5" x14ac:dyDescent="0.2">
      <c r="A265" s="9" t="s">
        <v>67</v>
      </c>
      <c r="B265" s="9" t="s">
        <v>6</v>
      </c>
      <c r="C265" s="9" t="s">
        <v>7</v>
      </c>
      <c r="D265" s="11" t="s">
        <v>8</v>
      </c>
      <c r="E265" s="10">
        <v>34.979219999999998</v>
      </c>
      <c r="F265" s="13">
        <v>0</v>
      </c>
      <c r="G265" s="15" t="s">
        <v>0</v>
      </c>
      <c r="H265" s="10">
        <v>1</v>
      </c>
      <c r="I265" s="13">
        <v>0</v>
      </c>
      <c r="J265" s="10">
        <v>9.64</v>
      </c>
      <c r="K265" s="13">
        <v>0</v>
      </c>
    </row>
    <row r="266" spans="1:11" ht="14.25" x14ac:dyDescent="0.2">
      <c r="A266" s="9"/>
      <c r="B266" s="9"/>
      <c r="C266" s="9" t="s">
        <v>288</v>
      </c>
      <c r="D266" s="11" t="s">
        <v>289</v>
      </c>
      <c r="E266" s="10">
        <v>80</v>
      </c>
      <c r="F266" s="13"/>
      <c r="G266" s="12"/>
      <c r="H266" s="10"/>
      <c r="I266" s="13">
        <v>3998.92</v>
      </c>
      <c r="J266" s="10">
        <v>70</v>
      </c>
      <c r="K266" s="13">
        <v>119282.79</v>
      </c>
    </row>
    <row r="267" spans="1:11" ht="14.25" x14ac:dyDescent="0.2">
      <c r="A267" s="9"/>
      <c r="B267" s="9"/>
      <c r="C267" s="9" t="s">
        <v>290</v>
      </c>
      <c r="D267" s="11" t="s">
        <v>289</v>
      </c>
      <c r="E267" s="10">
        <v>55</v>
      </c>
      <c r="F267" s="13"/>
      <c r="G267" s="12"/>
      <c r="H267" s="10"/>
      <c r="I267" s="13">
        <v>2749.26</v>
      </c>
      <c r="J267" s="10">
        <v>41</v>
      </c>
      <c r="K267" s="13">
        <v>69865.63</v>
      </c>
    </row>
    <row r="268" spans="1:11" ht="14.25" x14ac:dyDescent="0.2">
      <c r="A268" s="16"/>
      <c r="B268" s="16"/>
      <c r="C268" s="16" t="s">
        <v>291</v>
      </c>
      <c r="D268" s="17" t="s">
        <v>292</v>
      </c>
      <c r="E268" s="18">
        <v>40.549999999999997</v>
      </c>
      <c r="F268" s="19"/>
      <c r="G268" s="20" t="s">
        <v>0</v>
      </c>
      <c r="H268" s="18">
        <v>1</v>
      </c>
      <c r="I268" s="19">
        <v>489.11</v>
      </c>
      <c r="J268" s="18"/>
      <c r="K268" s="19"/>
    </row>
    <row r="269" spans="1:11" ht="15" x14ac:dyDescent="0.25">
      <c r="C269" s="4" t="s">
        <v>293</v>
      </c>
      <c r="H269" s="123">
        <v>11746.83</v>
      </c>
      <c r="I269" s="123"/>
      <c r="J269" s="123">
        <v>359552.4</v>
      </c>
      <c r="K269" s="123"/>
    </row>
    <row r="270" spans="1:11" ht="15" x14ac:dyDescent="0.25">
      <c r="C270" s="4" t="s">
        <v>294</v>
      </c>
      <c r="H270" s="124">
        <v>0</v>
      </c>
      <c r="I270" s="124"/>
      <c r="J270" s="124">
        <v>0</v>
      </c>
      <c r="K270" s="124"/>
    </row>
    <row r="271" spans="1:11" ht="15" x14ac:dyDescent="0.25">
      <c r="C271" s="4" t="s">
        <v>295</v>
      </c>
      <c r="H271" s="124">
        <v>11746.83</v>
      </c>
      <c r="I271" s="124"/>
      <c r="J271" s="124">
        <v>359552.4</v>
      </c>
      <c r="K271" s="124"/>
    </row>
    <row r="273" spans="1:11" ht="28.5" x14ac:dyDescent="0.2">
      <c r="A273" s="9">
        <v>20</v>
      </c>
      <c r="B273" s="9" t="s">
        <v>62</v>
      </c>
      <c r="C273" s="9" t="s">
        <v>63</v>
      </c>
      <c r="D273" s="11" t="s">
        <v>60</v>
      </c>
      <c r="E273" s="10">
        <v>12.079499999999999</v>
      </c>
      <c r="F273" s="13"/>
      <c r="G273" s="12"/>
      <c r="H273" s="10"/>
      <c r="I273" s="13"/>
      <c r="J273" s="10"/>
      <c r="K273" s="13"/>
    </row>
    <row r="274" spans="1:11" x14ac:dyDescent="0.2">
      <c r="C274" s="14" t="s">
        <v>406</v>
      </c>
    </row>
    <row r="275" spans="1:11" ht="14.25" x14ac:dyDescent="0.2">
      <c r="A275" s="9"/>
      <c r="B275" s="9"/>
      <c r="C275" s="9" t="s">
        <v>287</v>
      </c>
      <c r="D275" s="11"/>
      <c r="E275" s="10"/>
      <c r="F275" s="13">
        <v>116.41</v>
      </c>
      <c r="G275" s="12" t="s">
        <v>0</v>
      </c>
      <c r="H275" s="10">
        <v>1</v>
      </c>
      <c r="I275" s="13">
        <v>1406.17</v>
      </c>
      <c r="J275" s="10">
        <v>34.090000000000003</v>
      </c>
      <c r="K275" s="13">
        <v>47936.34</v>
      </c>
    </row>
    <row r="276" spans="1:11" ht="28.5" x14ac:dyDescent="0.2">
      <c r="A276" s="9" t="s">
        <v>68</v>
      </c>
      <c r="B276" s="9" t="s">
        <v>6</v>
      </c>
      <c r="C276" s="9" t="s">
        <v>7</v>
      </c>
      <c r="D276" s="11" t="s">
        <v>8</v>
      </c>
      <c r="E276" s="10">
        <v>5.677365</v>
      </c>
      <c r="F276" s="13">
        <v>0</v>
      </c>
      <c r="G276" s="15" t="s">
        <v>0</v>
      </c>
      <c r="H276" s="10">
        <v>1</v>
      </c>
      <c r="I276" s="13">
        <v>0</v>
      </c>
      <c r="J276" s="10">
        <v>9.64</v>
      </c>
      <c r="K276" s="13">
        <v>0</v>
      </c>
    </row>
    <row r="277" spans="1:11" ht="14.25" x14ac:dyDescent="0.2">
      <c r="A277" s="9"/>
      <c r="B277" s="9"/>
      <c r="C277" s="9" t="s">
        <v>288</v>
      </c>
      <c r="D277" s="11" t="s">
        <v>289</v>
      </c>
      <c r="E277" s="10">
        <v>80</v>
      </c>
      <c r="F277" s="13"/>
      <c r="G277" s="12"/>
      <c r="H277" s="10"/>
      <c r="I277" s="13">
        <v>1124.94</v>
      </c>
      <c r="J277" s="10">
        <v>70</v>
      </c>
      <c r="K277" s="13">
        <v>33555.440000000002</v>
      </c>
    </row>
    <row r="278" spans="1:11" ht="14.25" x14ac:dyDescent="0.2">
      <c r="A278" s="9"/>
      <c r="B278" s="9"/>
      <c r="C278" s="9" t="s">
        <v>290</v>
      </c>
      <c r="D278" s="11" t="s">
        <v>289</v>
      </c>
      <c r="E278" s="10">
        <v>55</v>
      </c>
      <c r="F278" s="13"/>
      <c r="G278" s="12"/>
      <c r="H278" s="10"/>
      <c r="I278" s="13">
        <v>773.39</v>
      </c>
      <c r="J278" s="10">
        <v>41</v>
      </c>
      <c r="K278" s="13">
        <v>19653.900000000001</v>
      </c>
    </row>
    <row r="279" spans="1:11" ht="14.25" x14ac:dyDescent="0.2">
      <c r="A279" s="16"/>
      <c r="B279" s="16"/>
      <c r="C279" s="16" t="s">
        <v>291</v>
      </c>
      <c r="D279" s="17" t="s">
        <v>292</v>
      </c>
      <c r="E279" s="18">
        <v>11.39</v>
      </c>
      <c r="F279" s="19"/>
      <c r="G279" s="20" t="s">
        <v>0</v>
      </c>
      <c r="H279" s="18">
        <v>1</v>
      </c>
      <c r="I279" s="19">
        <v>137.59</v>
      </c>
      <c r="J279" s="18"/>
      <c r="K279" s="19"/>
    </row>
    <row r="280" spans="1:11" ht="15" x14ac:dyDescent="0.25">
      <c r="C280" s="4" t="s">
        <v>293</v>
      </c>
      <c r="H280" s="123">
        <v>3304.5</v>
      </c>
      <c r="I280" s="123"/>
      <c r="J280" s="123">
        <v>101145.68</v>
      </c>
      <c r="K280" s="123"/>
    </row>
    <row r="281" spans="1:11" ht="15" x14ac:dyDescent="0.25">
      <c r="C281" s="4" t="s">
        <v>294</v>
      </c>
      <c r="H281" s="124">
        <v>0</v>
      </c>
      <c r="I281" s="124"/>
      <c r="J281" s="124">
        <v>0</v>
      </c>
      <c r="K281" s="124"/>
    </row>
    <row r="282" spans="1:11" ht="15" x14ac:dyDescent="0.25">
      <c r="C282" s="4" t="s">
        <v>295</v>
      </c>
      <c r="H282" s="124">
        <v>3304.5</v>
      </c>
      <c r="I282" s="124"/>
      <c r="J282" s="124">
        <v>101145.68</v>
      </c>
      <c r="K282" s="124"/>
    </row>
    <row r="284" spans="1:11" ht="42.75" x14ac:dyDescent="0.2">
      <c r="A284" s="9">
        <v>21</v>
      </c>
      <c r="B284" s="9" t="s">
        <v>69</v>
      </c>
      <c r="C284" s="9" t="s">
        <v>70</v>
      </c>
      <c r="D284" s="11" t="s">
        <v>4</v>
      </c>
      <c r="E284" s="10">
        <v>0.75090000000000001</v>
      </c>
      <c r="F284" s="13"/>
      <c r="G284" s="12"/>
      <c r="H284" s="10"/>
      <c r="I284" s="13"/>
      <c r="J284" s="10"/>
      <c r="K284" s="13"/>
    </row>
    <row r="285" spans="1:11" x14ac:dyDescent="0.2">
      <c r="C285" s="14" t="s">
        <v>403</v>
      </c>
    </row>
    <row r="286" spans="1:11" ht="14.25" x14ac:dyDescent="0.2">
      <c r="A286" s="9"/>
      <c r="B286" s="9"/>
      <c r="C286" s="9" t="s">
        <v>287</v>
      </c>
      <c r="D286" s="11"/>
      <c r="E286" s="10"/>
      <c r="F286" s="13">
        <v>191.34</v>
      </c>
      <c r="G286" s="12" t="s">
        <v>0</v>
      </c>
      <c r="H286" s="10">
        <v>1</v>
      </c>
      <c r="I286" s="13">
        <v>143.68</v>
      </c>
      <c r="J286" s="10">
        <v>34.090000000000003</v>
      </c>
      <c r="K286" s="13">
        <v>4898.05</v>
      </c>
    </row>
    <row r="287" spans="1:11" ht="28.5" x14ac:dyDescent="0.2">
      <c r="A287" s="9" t="s">
        <v>71</v>
      </c>
      <c r="B287" s="9" t="s">
        <v>6</v>
      </c>
      <c r="C287" s="9" t="s">
        <v>7</v>
      </c>
      <c r="D287" s="11" t="s">
        <v>8</v>
      </c>
      <c r="E287" s="10">
        <v>0.76591799999999999</v>
      </c>
      <c r="F287" s="13">
        <v>0</v>
      </c>
      <c r="G287" s="15" t="s">
        <v>0</v>
      </c>
      <c r="H287" s="10">
        <v>1</v>
      </c>
      <c r="I287" s="13">
        <v>0</v>
      </c>
      <c r="J287" s="10">
        <v>9.64</v>
      </c>
      <c r="K287" s="13">
        <v>0</v>
      </c>
    </row>
    <row r="288" spans="1:11" ht="14.25" x14ac:dyDescent="0.2">
      <c r="A288" s="9"/>
      <c r="B288" s="9"/>
      <c r="C288" s="9" t="s">
        <v>288</v>
      </c>
      <c r="D288" s="11" t="s">
        <v>289</v>
      </c>
      <c r="E288" s="10">
        <v>80</v>
      </c>
      <c r="F288" s="13"/>
      <c r="G288" s="12"/>
      <c r="H288" s="10"/>
      <c r="I288" s="13">
        <v>114.94</v>
      </c>
      <c r="J288" s="10">
        <v>70</v>
      </c>
      <c r="K288" s="13">
        <v>3428.64</v>
      </c>
    </row>
    <row r="289" spans="1:11" ht="14.25" x14ac:dyDescent="0.2">
      <c r="A289" s="9"/>
      <c r="B289" s="9"/>
      <c r="C289" s="9" t="s">
        <v>290</v>
      </c>
      <c r="D289" s="11" t="s">
        <v>289</v>
      </c>
      <c r="E289" s="10">
        <v>55</v>
      </c>
      <c r="F289" s="13"/>
      <c r="G289" s="12"/>
      <c r="H289" s="10"/>
      <c r="I289" s="13">
        <v>79.02</v>
      </c>
      <c r="J289" s="10">
        <v>41</v>
      </c>
      <c r="K289" s="13">
        <v>2008.2</v>
      </c>
    </row>
    <row r="290" spans="1:11" ht="14.25" x14ac:dyDescent="0.2">
      <c r="A290" s="16"/>
      <c r="B290" s="16"/>
      <c r="C290" s="16" t="s">
        <v>291</v>
      </c>
      <c r="D290" s="17" t="s">
        <v>292</v>
      </c>
      <c r="E290" s="18">
        <v>17.41</v>
      </c>
      <c r="F290" s="19"/>
      <c r="G290" s="20" t="s">
        <v>0</v>
      </c>
      <c r="H290" s="18">
        <v>1</v>
      </c>
      <c r="I290" s="19">
        <v>13.07</v>
      </c>
      <c r="J290" s="18"/>
      <c r="K290" s="19"/>
    </row>
    <row r="291" spans="1:11" ht="15" x14ac:dyDescent="0.25">
      <c r="C291" s="4" t="s">
        <v>293</v>
      </c>
      <c r="H291" s="123">
        <v>337.64</v>
      </c>
      <c r="I291" s="123"/>
      <c r="J291" s="123">
        <v>10334.89</v>
      </c>
      <c r="K291" s="123"/>
    </row>
    <row r="292" spans="1:11" ht="15" x14ac:dyDescent="0.25">
      <c r="C292" s="4" t="s">
        <v>294</v>
      </c>
      <c r="H292" s="124">
        <v>0</v>
      </c>
      <c r="I292" s="124"/>
      <c r="J292" s="124">
        <v>0</v>
      </c>
      <c r="K292" s="124"/>
    </row>
    <row r="293" spans="1:11" ht="15" x14ac:dyDescent="0.25">
      <c r="C293" s="4" t="s">
        <v>295</v>
      </c>
      <c r="H293" s="124">
        <v>337.64</v>
      </c>
      <c r="I293" s="124"/>
      <c r="J293" s="124">
        <v>10334.89</v>
      </c>
      <c r="K293" s="124"/>
    </row>
    <row r="295" spans="1:11" ht="28.5" x14ac:dyDescent="0.2">
      <c r="A295" s="9">
        <v>22</v>
      </c>
      <c r="B295" s="9" t="s">
        <v>72</v>
      </c>
      <c r="C295" s="9" t="s">
        <v>73</v>
      </c>
      <c r="D295" s="11" t="s">
        <v>60</v>
      </c>
      <c r="E295" s="10">
        <v>0.75090000000000001</v>
      </c>
      <c r="F295" s="13"/>
      <c r="G295" s="12"/>
      <c r="H295" s="10"/>
      <c r="I295" s="13"/>
      <c r="J295" s="10"/>
      <c r="K295" s="13"/>
    </row>
    <row r="296" spans="1:11" x14ac:dyDescent="0.2">
      <c r="C296" s="14" t="s">
        <v>403</v>
      </c>
    </row>
    <row r="297" spans="1:11" ht="14.25" x14ac:dyDescent="0.2">
      <c r="A297" s="9"/>
      <c r="B297" s="9"/>
      <c r="C297" s="9" t="s">
        <v>287</v>
      </c>
      <c r="D297" s="11"/>
      <c r="E297" s="10"/>
      <c r="F297" s="13">
        <v>113.34</v>
      </c>
      <c r="G297" s="12" t="s">
        <v>0</v>
      </c>
      <c r="H297" s="10">
        <v>1</v>
      </c>
      <c r="I297" s="13">
        <v>85.11</v>
      </c>
      <c r="J297" s="10">
        <v>34.090000000000003</v>
      </c>
      <c r="K297" s="13">
        <v>2901.4</v>
      </c>
    </row>
    <row r="298" spans="1:11" ht="28.5" x14ac:dyDescent="0.2">
      <c r="A298" s="9" t="s">
        <v>74</v>
      </c>
      <c r="B298" s="9" t="s">
        <v>6</v>
      </c>
      <c r="C298" s="9" t="s">
        <v>7</v>
      </c>
      <c r="D298" s="11" t="s">
        <v>8</v>
      </c>
      <c r="E298" s="10">
        <v>0.412995</v>
      </c>
      <c r="F298" s="13">
        <v>0</v>
      </c>
      <c r="G298" s="15" t="s">
        <v>0</v>
      </c>
      <c r="H298" s="10">
        <v>1</v>
      </c>
      <c r="I298" s="13">
        <v>0</v>
      </c>
      <c r="J298" s="10">
        <v>9.64</v>
      </c>
      <c r="K298" s="13">
        <v>0</v>
      </c>
    </row>
    <row r="299" spans="1:11" ht="14.25" x14ac:dyDescent="0.2">
      <c r="A299" s="9"/>
      <c r="B299" s="9"/>
      <c r="C299" s="9" t="s">
        <v>288</v>
      </c>
      <c r="D299" s="11" t="s">
        <v>289</v>
      </c>
      <c r="E299" s="10">
        <v>80</v>
      </c>
      <c r="F299" s="13"/>
      <c r="G299" s="12"/>
      <c r="H299" s="10"/>
      <c r="I299" s="13">
        <v>68.09</v>
      </c>
      <c r="J299" s="10">
        <v>70</v>
      </c>
      <c r="K299" s="13">
        <v>2030.98</v>
      </c>
    </row>
    <row r="300" spans="1:11" ht="14.25" x14ac:dyDescent="0.2">
      <c r="A300" s="9"/>
      <c r="B300" s="9"/>
      <c r="C300" s="9" t="s">
        <v>290</v>
      </c>
      <c r="D300" s="11" t="s">
        <v>289</v>
      </c>
      <c r="E300" s="10">
        <v>55</v>
      </c>
      <c r="F300" s="13"/>
      <c r="G300" s="12"/>
      <c r="H300" s="10"/>
      <c r="I300" s="13">
        <v>46.81</v>
      </c>
      <c r="J300" s="10">
        <v>41</v>
      </c>
      <c r="K300" s="13">
        <v>1189.57</v>
      </c>
    </row>
    <row r="301" spans="1:11" ht="14.25" x14ac:dyDescent="0.2">
      <c r="A301" s="16"/>
      <c r="B301" s="16"/>
      <c r="C301" s="16" t="s">
        <v>291</v>
      </c>
      <c r="D301" s="17" t="s">
        <v>292</v>
      </c>
      <c r="E301" s="18">
        <v>11.09</v>
      </c>
      <c r="F301" s="19"/>
      <c r="G301" s="20" t="s">
        <v>0</v>
      </c>
      <c r="H301" s="18">
        <v>1</v>
      </c>
      <c r="I301" s="19">
        <v>8.33</v>
      </c>
      <c r="J301" s="18"/>
      <c r="K301" s="19"/>
    </row>
    <row r="302" spans="1:11" ht="15" x14ac:dyDescent="0.25">
      <c r="C302" s="4" t="s">
        <v>293</v>
      </c>
      <c r="H302" s="123">
        <v>200.01</v>
      </c>
      <c r="I302" s="123"/>
      <c r="J302" s="123">
        <v>6121.95</v>
      </c>
      <c r="K302" s="123"/>
    </row>
    <row r="303" spans="1:11" ht="15" x14ac:dyDescent="0.25">
      <c r="C303" s="4" t="s">
        <v>294</v>
      </c>
      <c r="H303" s="124">
        <v>0</v>
      </c>
      <c r="I303" s="124"/>
      <c r="J303" s="124">
        <v>0</v>
      </c>
      <c r="K303" s="124"/>
    </row>
    <row r="304" spans="1:11" ht="15" x14ac:dyDescent="0.25">
      <c r="C304" s="4" t="s">
        <v>295</v>
      </c>
      <c r="H304" s="124">
        <v>200.01</v>
      </c>
      <c r="I304" s="124"/>
      <c r="J304" s="124">
        <v>6121.95</v>
      </c>
      <c r="K304" s="124"/>
    </row>
    <row r="306" spans="1:11" ht="71.25" x14ac:dyDescent="0.2">
      <c r="A306" s="9">
        <v>23</v>
      </c>
      <c r="B306" s="9" t="s">
        <v>306</v>
      </c>
      <c r="C306" s="9" t="s">
        <v>75</v>
      </c>
      <c r="D306" s="11" t="s">
        <v>76</v>
      </c>
      <c r="E306" s="10">
        <v>2.31</v>
      </c>
      <c r="F306" s="13"/>
      <c r="G306" s="12"/>
      <c r="H306" s="10"/>
      <c r="I306" s="13"/>
      <c r="J306" s="10"/>
      <c r="K306" s="13"/>
    </row>
    <row r="307" spans="1:11" x14ac:dyDescent="0.2">
      <c r="C307" s="14" t="s">
        <v>407</v>
      </c>
    </row>
    <row r="308" spans="1:11" ht="14.25" x14ac:dyDescent="0.2">
      <c r="A308" s="9"/>
      <c r="B308" s="9"/>
      <c r="C308" s="9" t="s">
        <v>287</v>
      </c>
      <c r="D308" s="11"/>
      <c r="E308" s="10"/>
      <c r="F308" s="13">
        <v>303.41000000000003</v>
      </c>
      <c r="G308" s="12" t="s">
        <v>77</v>
      </c>
      <c r="H308" s="10">
        <v>1</v>
      </c>
      <c r="I308" s="13">
        <v>560.70000000000005</v>
      </c>
      <c r="J308" s="10">
        <v>34.090000000000003</v>
      </c>
      <c r="K308" s="13">
        <v>19114.259999999998</v>
      </c>
    </row>
    <row r="309" spans="1:11" ht="14.25" x14ac:dyDescent="0.2">
      <c r="A309" s="9"/>
      <c r="B309" s="9"/>
      <c r="C309" s="9" t="s">
        <v>296</v>
      </c>
      <c r="D309" s="11"/>
      <c r="E309" s="10"/>
      <c r="F309" s="13">
        <v>74.790000000000006</v>
      </c>
      <c r="G309" s="12" t="s">
        <v>77</v>
      </c>
      <c r="H309" s="10">
        <v>1</v>
      </c>
      <c r="I309" s="13">
        <v>138.21</v>
      </c>
      <c r="J309" s="10">
        <v>12.72</v>
      </c>
      <c r="K309" s="13">
        <v>1758.03</v>
      </c>
    </row>
    <row r="310" spans="1:11" ht="14.25" x14ac:dyDescent="0.2">
      <c r="A310" s="9"/>
      <c r="B310" s="9"/>
      <c r="C310" s="9" t="s">
        <v>297</v>
      </c>
      <c r="D310" s="11"/>
      <c r="E310" s="10"/>
      <c r="F310" s="13">
        <v>11.36</v>
      </c>
      <c r="G310" s="12" t="s">
        <v>77</v>
      </c>
      <c r="H310" s="10">
        <v>1</v>
      </c>
      <c r="I310" s="21">
        <v>20.99</v>
      </c>
      <c r="J310" s="10">
        <v>34.090000000000003</v>
      </c>
      <c r="K310" s="21">
        <v>715.55</v>
      </c>
    </row>
    <row r="311" spans="1:11" ht="28.5" x14ac:dyDescent="0.2">
      <c r="A311" s="9" t="s">
        <v>78</v>
      </c>
      <c r="B311" s="9" t="s">
        <v>6</v>
      </c>
      <c r="C311" s="9" t="s">
        <v>79</v>
      </c>
      <c r="D311" s="11" t="s">
        <v>8</v>
      </c>
      <c r="E311" s="10">
        <v>0.2772</v>
      </c>
      <c r="F311" s="13">
        <v>0</v>
      </c>
      <c r="G311" s="15" t="s">
        <v>0</v>
      </c>
      <c r="H311" s="10">
        <v>1</v>
      </c>
      <c r="I311" s="13">
        <v>0</v>
      </c>
      <c r="J311" s="10">
        <v>9.64</v>
      </c>
      <c r="K311" s="13">
        <v>0</v>
      </c>
    </row>
    <row r="312" spans="1:11" ht="14.25" x14ac:dyDescent="0.2">
      <c r="A312" s="9"/>
      <c r="B312" s="9"/>
      <c r="C312" s="9" t="s">
        <v>288</v>
      </c>
      <c r="D312" s="11" t="s">
        <v>289</v>
      </c>
      <c r="E312" s="10">
        <v>104</v>
      </c>
      <c r="F312" s="13"/>
      <c r="G312" s="12"/>
      <c r="H312" s="10"/>
      <c r="I312" s="13">
        <v>583.13</v>
      </c>
      <c r="J312" s="10">
        <v>87</v>
      </c>
      <c r="K312" s="13">
        <v>16629.41</v>
      </c>
    </row>
    <row r="313" spans="1:11" ht="14.25" x14ac:dyDescent="0.2">
      <c r="A313" s="9"/>
      <c r="B313" s="9"/>
      <c r="C313" s="9" t="s">
        <v>290</v>
      </c>
      <c r="D313" s="11" t="s">
        <v>289</v>
      </c>
      <c r="E313" s="10">
        <v>70</v>
      </c>
      <c r="F313" s="13"/>
      <c r="G313" s="12"/>
      <c r="H313" s="10"/>
      <c r="I313" s="13">
        <v>392.49</v>
      </c>
      <c r="J313" s="10">
        <v>41</v>
      </c>
      <c r="K313" s="13">
        <v>7836.85</v>
      </c>
    </row>
    <row r="314" spans="1:11" ht="14.25" x14ac:dyDescent="0.2">
      <c r="A314" s="9"/>
      <c r="B314" s="9"/>
      <c r="C314" s="9" t="s">
        <v>298</v>
      </c>
      <c r="D314" s="11" t="s">
        <v>289</v>
      </c>
      <c r="E314" s="10">
        <v>175</v>
      </c>
      <c r="F314" s="13"/>
      <c r="G314" s="12"/>
      <c r="H314" s="10"/>
      <c r="I314" s="13">
        <v>36.729999999999997</v>
      </c>
      <c r="J314" s="10">
        <v>160</v>
      </c>
      <c r="K314" s="13">
        <v>1144.8800000000001</v>
      </c>
    </row>
    <row r="315" spans="1:11" ht="14.25" x14ac:dyDescent="0.2">
      <c r="A315" s="16"/>
      <c r="B315" s="16"/>
      <c r="C315" s="16" t="s">
        <v>291</v>
      </c>
      <c r="D315" s="17" t="s">
        <v>292</v>
      </c>
      <c r="E315" s="18">
        <v>25.8</v>
      </c>
      <c r="F315" s="19"/>
      <c r="G315" s="20" t="s">
        <v>77</v>
      </c>
      <c r="H315" s="18">
        <v>1</v>
      </c>
      <c r="I315" s="19">
        <v>47.68</v>
      </c>
      <c r="J315" s="18"/>
      <c r="K315" s="19"/>
    </row>
    <row r="316" spans="1:11" ht="15" x14ac:dyDescent="0.25">
      <c r="C316" s="4" t="s">
        <v>293</v>
      </c>
      <c r="H316" s="123">
        <v>1711.26</v>
      </c>
      <c r="I316" s="123"/>
      <c r="J316" s="123">
        <v>46483.43</v>
      </c>
      <c r="K316" s="123"/>
    </row>
    <row r="317" spans="1:11" ht="15" x14ac:dyDescent="0.25">
      <c r="C317" s="4" t="s">
        <v>294</v>
      </c>
      <c r="H317" s="124">
        <v>0</v>
      </c>
      <c r="I317" s="124"/>
      <c r="J317" s="124">
        <v>0</v>
      </c>
      <c r="K317" s="124"/>
    </row>
    <row r="318" spans="1:11" ht="15" x14ac:dyDescent="0.25">
      <c r="C318" s="4" t="s">
        <v>295</v>
      </c>
      <c r="H318" s="124">
        <v>1711.26</v>
      </c>
      <c r="I318" s="124"/>
      <c r="J318" s="124">
        <v>46483.43</v>
      </c>
      <c r="K318" s="124"/>
    </row>
    <row r="320" spans="1:11" ht="28.5" x14ac:dyDescent="0.2">
      <c r="A320" s="9">
        <v>24</v>
      </c>
      <c r="B320" s="9" t="s">
        <v>80</v>
      </c>
      <c r="C320" s="9" t="s">
        <v>81</v>
      </c>
      <c r="D320" s="11" t="s">
        <v>60</v>
      </c>
      <c r="E320" s="10">
        <v>13.885400000000001</v>
      </c>
      <c r="F320" s="13"/>
      <c r="G320" s="12"/>
      <c r="H320" s="10"/>
      <c r="I320" s="13"/>
      <c r="J320" s="10"/>
      <c r="K320" s="13"/>
    </row>
    <row r="321" spans="1:11" x14ac:dyDescent="0.2">
      <c r="C321" s="14" t="s">
        <v>408</v>
      </c>
    </row>
    <row r="322" spans="1:11" ht="14.25" x14ac:dyDescent="0.2">
      <c r="A322" s="9"/>
      <c r="B322" s="9"/>
      <c r="C322" s="9" t="s">
        <v>287</v>
      </c>
      <c r="D322" s="11"/>
      <c r="E322" s="10"/>
      <c r="F322" s="13">
        <v>244.67</v>
      </c>
      <c r="G322" s="12" t="s">
        <v>0</v>
      </c>
      <c r="H322" s="10">
        <v>1</v>
      </c>
      <c r="I322" s="13">
        <v>3397.34</v>
      </c>
      <c r="J322" s="10">
        <v>34.090000000000003</v>
      </c>
      <c r="K322" s="13">
        <v>115815.32</v>
      </c>
    </row>
    <row r="323" spans="1:11" ht="28.5" x14ac:dyDescent="0.2">
      <c r="A323" s="9" t="s">
        <v>82</v>
      </c>
      <c r="B323" s="9" t="s">
        <v>6</v>
      </c>
      <c r="C323" s="9" t="s">
        <v>7</v>
      </c>
      <c r="D323" s="11" t="s">
        <v>8</v>
      </c>
      <c r="E323" s="10">
        <v>34.713500000000003</v>
      </c>
      <c r="F323" s="13">
        <v>0</v>
      </c>
      <c r="G323" s="15" t="s">
        <v>0</v>
      </c>
      <c r="H323" s="10">
        <v>1</v>
      </c>
      <c r="I323" s="13">
        <v>0</v>
      </c>
      <c r="J323" s="10">
        <v>9.64</v>
      </c>
      <c r="K323" s="13">
        <v>0</v>
      </c>
    </row>
    <row r="324" spans="1:11" ht="14.25" x14ac:dyDescent="0.2">
      <c r="A324" s="9"/>
      <c r="B324" s="9"/>
      <c r="C324" s="9" t="s">
        <v>288</v>
      </c>
      <c r="D324" s="11" t="s">
        <v>289</v>
      </c>
      <c r="E324" s="10">
        <v>80</v>
      </c>
      <c r="F324" s="13"/>
      <c r="G324" s="12"/>
      <c r="H324" s="10"/>
      <c r="I324" s="13">
        <v>2717.87</v>
      </c>
      <c r="J324" s="10">
        <v>70</v>
      </c>
      <c r="K324" s="13">
        <v>81070.720000000001</v>
      </c>
    </row>
    <row r="325" spans="1:11" ht="14.25" x14ac:dyDescent="0.2">
      <c r="A325" s="9"/>
      <c r="B325" s="9"/>
      <c r="C325" s="9" t="s">
        <v>290</v>
      </c>
      <c r="D325" s="11" t="s">
        <v>289</v>
      </c>
      <c r="E325" s="10">
        <v>55</v>
      </c>
      <c r="F325" s="13"/>
      <c r="G325" s="12"/>
      <c r="H325" s="10"/>
      <c r="I325" s="13">
        <v>1868.54</v>
      </c>
      <c r="J325" s="10">
        <v>41</v>
      </c>
      <c r="K325" s="13">
        <v>47484.28</v>
      </c>
    </row>
    <row r="326" spans="1:11" ht="14.25" x14ac:dyDescent="0.2">
      <c r="A326" s="16"/>
      <c r="B326" s="16"/>
      <c r="C326" s="16" t="s">
        <v>291</v>
      </c>
      <c r="D326" s="17" t="s">
        <v>292</v>
      </c>
      <c r="E326" s="18">
        <v>23.94</v>
      </c>
      <c r="F326" s="19"/>
      <c r="G326" s="20" t="s">
        <v>0</v>
      </c>
      <c r="H326" s="18">
        <v>1</v>
      </c>
      <c r="I326" s="19">
        <v>332.42</v>
      </c>
      <c r="J326" s="18"/>
      <c r="K326" s="19"/>
    </row>
    <row r="327" spans="1:11" ht="15" x14ac:dyDescent="0.25">
      <c r="C327" s="4" t="s">
        <v>293</v>
      </c>
      <c r="H327" s="123">
        <v>7983.75</v>
      </c>
      <c r="I327" s="123"/>
      <c r="J327" s="123">
        <v>244370.32</v>
      </c>
      <c r="K327" s="123"/>
    </row>
    <row r="328" spans="1:11" ht="15" x14ac:dyDescent="0.25">
      <c r="C328" s="4" t="s">
        <v>294</v>
      </c>
      <c r="H328" s="124">
        <v>0</v>
      </c>
      <c r="I328" s="124"/>
      <c r="J328" s="124">
        <v>0</v>
      </c>
      <c r="K328" s="124"/>
    </row>
    <row r="329" spans="1:11" ht="15" x14ac:dyDescent="0.25">
      <c r="C329" s="4" t="s">
        <v>295</v>
      </c>
      <c r="H329" s="124">
        <v>7983.75</v>
      </c>
      <c r="I329" s="124"/>
      <c r="J329" s="124">
        <v>244370.32</v>
      </c>
      <c r="K329" s="124"/>
    </row>
    <row r="332" spans="1:11" ht="15" x14ac:dyDescent="0.25">
      <c r="A332" s="126" t="s">
        <v>409</v>
      </c>
      <c r="B332" s="126"/>
      <c r="C332" s="126"/>
      <c r="D332" s="126"/>
      <c r="E332" s="126"/>
      <c r="F332" s="126"/>
      <c r="G332" s="126"/>
      <c r="H332" s="124">
        <v>27849.16</v>
      </c>
      <c r="I332" s="125"/>
      <c r="J332" s="124">
        <v>846089.79</v>
      </c>
      <c r="K332" s="125"/>
    </row>
    <row r="334" spans="1:11" ht="16.5" x14ac:dyDescent="0.25">
      <c r="A334" s="115" t="s">
        <v>410</v>
      </c>
      <c r="B334" s="115"/>
      <c r="C334" s="115"/>
      <c r="D334" s="115"/>
      <c r="E334" s="115"/>
      <c r="F334" s="115"/>
      <c r="G334" s="115"/>
      <c r="H334" s="115"/>
      <c r="I334" s="115"/>
      <c r="J334" s="115"/>
      <c r="K334" s="115"/>
    </row>
    <row r="335" spans="1:11" ht="28.5" x14ac:dyDescent="0.2">
      <c r="A335" s="9">
        <v>25</v>
      </c>
      <c r="B335" s="9" t="s">
        <v>83</v>
      </c>
      <c r="C335" s="9" t="s">
        <v>84</v>
      </c>
      <c r="D335" s="11" t="s">
        <v>85</v>
      </c>
      <c r="E335" s="10">
        <v>8.5793999999999997</v>
      </c>
      <c r="F335" s="13"/>
      <c r="G335" s="12"/>
      <c r="H335" s="10"/>
      <c r="I335" s="13"/>
      <c r="J335" s="10"/>
      <c r="K335" s="13"/>
    </row>
    <row r="336" spans="1:11" x14ac:dyDescent="0.2">
      <c r="C336" s="14" t="s">
        <v>411</v>
      </c>
    </row>
    <row r="337" spans="1:11" ht="14.25" x14ac:dyDescent="0.2">
      <c r="A337" s="9"/>
      <c r="B337" s="9"/>
      <c r="C337" s="9" t="s">
        <v>287</v>
      </c>
      <c r="D337" s="11"/>
      <c r="E337" s="10"/>
      <c r="F337" s="13">
        <v>1130.96</v>
      </c>
      <c r="G337" s="12" t="s">
        <v>0</v>
      </c>
      <c r="H337" s="10">
        <v>1</v>
      </c>
      <c r="I337" s="13">
        <v>9702.9599999999991</v>
      </c>
      <c r="J337" s="10">
        <v>34.090000000000003</v>
      </c>
      <c r="K337" s="13">
        <v>330773.90999999997</v>
      </c>
    </row>
    <row r="338" spans="1:11" ht="28.5" x14ac:dyDescent="0.2">
      <c r="A338" s="9" t="s">
        <v>86</v>
      </c>
      <c r="B338" s="9" t="s">
        <v>6</v>
      </c>
      <c r="C338" s="9" t="s">
        <v>7</v>
      </c>
      <c r="D338" s="11" t="s">
        <v>8</v>
      </c>
      <c r="E338" s="10">
        <v>106.04138399999999</v>
      </c>
      <c r="F338" s="13">
        <v>0</v>
      </c>
      <c r="G338" s="15" t="s">
        <v>0</v>
      </c>
      <c r="H338" s="10">
        <v>1</v>
      </c>
      <c r="I338" s="13">
        <v>0</v>
      </c>
      <c r="J338" s="10">
        <v>9.64</v>
      </c>
      <c r="K338" s="13">
        <v>0</v>
      </c>
    </row>
    <row r="339" spans="1:11" ht="14.25" x14ac:dyDescent="0.2">
      <c r="A339" s="9"/>
      <c r="B339" s="9"/>
      <c r="C339" s="9" t="s">
        <v>288</v>
      </c>
      <c r="D339" s="11" t="s">
        <v>289</v>
      </c>
      <c r="E339" s="10">
        <v>80</v>
      </c>
      <c r="F339" s="13"/>
      <c r="G339" s="12"/>
      <c r="H339" s="10"/>
      <c r="I339" s="13">
        <v>7762.37</v>
      </c>
      <c r="J339" s="10">
        <v>70</v>
      </c>
      <c r="K339" s="13">
        <v>231541.74</v>
      </c>
    </row>
    <row r="340" spans="1:11" ht="14.25" x14ac:dyDescent="0.2">
      <c r="A340" s="9"/>
      <c r="B340" s="9"/>
      <c r="C340" s="9" t="s">
        <v>290</v>
      </c>
      <c r="D340" s="11" t="s">
        <v>289</v>
      </c>
      <c r="E340" s="10">
        <v>55</v>
      </c>
      <c r="F340" s="13"/>
      <c r="G340" s="12"/>
      <c r="H340" s="10"/>
      <c r="I340" s="13">
        <v>5336.63</v>
      </c>
      <c r="J340" s="10">
        <v>41</v>
      </c>
      <c r="K340" s="13">
        <v>135617.29999999999</v>
      </c>
    </row>
    <row r="341" spans="1:11" ht="14.25" x14ac:dyDescent="0.2">
      <c r="A341" s="16"/>
      <c r="B341" s="16"/>
      <c r="C341" s="16" t="s">
        <v>291</v>
      </c>
      <c r="D341" s="17" t="s">
        <v>292</v>
      </c>
      <c r="E341" s="18">
        <v>79.87</v>
      </c>
      <c r="F341" s="19"/>
      <c r="G341" s="20" t="s">
        <v>0</v>
      </c>
      <c r="H341" s="18">
        <v>1</v>
      </c>
      <c r="I341" s="19">
        <v>685.24</v>
      </c>
      <c r="J341" s="18"/>
      <c r="K341" s="19"/>
    </row>
    <row r="342" spans="1:11" ht="15" x14ac:dyDescent="0.25">
      <c r="C342" s="4" t="s">
        <v>293</v>
      </c>
      <c r="H342" s="123">
        <v>22801.96</v>
      </c>
      <c r="I342" s="123"/>
      <c r="J342" s="123">
        <v>697932.95</v>
      </c>
      <c r="K342" s="123"/>
    </row>
    <row r="343" spans="1:11" ht="15" x14ac:dyDescent="0.25">
      <c r="C343" s="4" t="s">
        <v>294</v>
      </c>
      <c r="H343" s="124">
        <v>0</v>
      </c>
      <c r="I343" s="124"/>
      <c r="J343" s="124">
        <v>0</v>
      </c>
      <c r="K343" s="124"/>
    </row>
    <row r="344" spans="1:11" ht="15" x14ac:dyDescent="0.25">
      <c r="C344" s="4" t="s">
        <v>295</v>
      </c>
      <c r="H344" s="124">
        <v>22801.96</v>
      </c>
      <c r="I344" s="124"/>
      <c r="J344" s="124">
        <v>697932.95</v>
      </c>
      <c r="K344" s="124"/>
    </row>
    <row r="346" spans="1:11" ht="57" x14ac:dyDescent="0.2">
      <c r="A346" s="9">
        <v>26</v>
      </c>
      <c r="B346" s="9" t="s">
        <v>87</v>
      </c>
      <c r="C346" s="9" t="s">
        <v>88</v>
      </c>
      <c r="D346" s="11" t="s">
        <v>4</v>
      </c>
      <c r="E346" s="10">
        <v>13.1214</v>
      </c>
      <c r="F346" s="13"/>
      <c r="G346" s="12"/>
      <c r="H346" s="10"/>
      <c r="I346" s="13"/>
      <c r="J346" s="10"/>
      <c r="K346" s="13"/>
    </row>
    <row r="347" spans="1:11" x14ac:dyDescent="0.2">
      <c r="C347" s="14" t="s">
        <v>412</v>
      </c>
    </row>
    <row r="348" spans="1:11" ht="14.25" x14ac:dyDescent="0.2">
      <c r="A348" s="9"/>
      <c r="B348" s="9"/>
      <c r="C348" s="9" t="s">
        <v>287</v>
      </c>
      <c r="D348" s="11"/>
      <c r="E348" s="10"/>
      <c r="F348" s="13">
        <v>446.32</v>
      </c>
      <c r="G348" s="12" t="s">
        <v>0</v>
      </c>
      <c r="H348" s="10">
        <v>1</v>
      </c>
      <c r="I348" s="13">
        <v>5856.34</v>
      </c>
      <c r="J348" s="10">
        <v>34.090000000000003</v>
      </c>
      <c r="K348" s="13">
        <v>199642.63</v>
      </c>
    </row>
    <row r="349" spans="1:11" ht="14.25" x14ac:dyDescent="0.2">
      <c r="A349" s="9"/>
      <c r="B349" s="9"/>
      <c r="C349" s="9" t="s">
        <v>296</v>
      </c>
      <c r="D349" s="11"/>
      <c r="E349" s="10"/>
      <c r="F349" s="13">
        <v>3.85</v>
      </c>
      <c r="G349" s="12" t="s">
        <v>0</v>
      </c>
      <c r="H349" s="10">
        <v>1</v>
      </c>
      <c r="I349" s="13">
        <v>50.52</v>
      </c>
      <c r="J349" s="10">
        <v>8.57</v>
      </c>
      <c r="K349" s="13">
        <v>432.96</v>
      </c>
    </row>
    <row r="350" spans="1:11" ht="28.5" x14ac:dyDescent="0.2">
      <c r="A350" s="9" t="s">
        <v>89</v>
      </c>
      <c r="B350" s="9" t="s">
        <v>6</v>
      </c>
      <c r="C350" s="9" t="s">
        <v>7</v>
      </c>
      <c r="D350" s="11" t="s">
        <v>8</v>
      </c>
      <c r="E350" s="10">
        <v>5.179017</v>
      </c>
      <c r="F350" s="13">
        <v>0</v>
      </c>
      <c r="G350" s="15" t="s">
        <v>0</v>
      </c>
      <c r="H350" s="10">
        <v>1</v>
      </c>
      <c r="I350" s="13">
        <v>0</v>
      </c>
      <c r="J350" s="10">
        <v>9.64</v>
      </c>
      <c r="K350" s="13">
        <v>0</v>
      </c>
    </row>
    <row r="351" spans="1:11" ht="14.25" x14ac:dyDescent="0.2">
      <c r="A351" s="9"/>
      <c r="B351" s="9"/>
      <c r="C351" s="9" t="s">
        <v>288</v>
      </c>
      <c r="D351" s="11" t="s">
        <v>289</v>
      </c>
      <c r="E351" s="10">
        <v>100</v>
      </c>
      <c r="F351" s="13"/>
      <c r="G351" s="12"/>
      <c r="H351" s="10"/>
      <c r="I351" s="13">
        <v>5856.34</v>
      </c>
      <c r="J351" s="10">
        <v>83</v>
      </c>
      <c r="K351" s="13">
        <v>165703.38</v>
      </c>
    </row>
    <row r="352" spans="1:11" ht="14.25" x14ac:dyDescent="0.2">
      <c r="A352" s="9"/>
      <c r="B352" s="9"/>
      <c r="C352" s="9" t="s">
        <v>290</v>
      </c>
      <c r="D352" s="11" t="s">
        <v>289</v>
      </c>
      <c r="E352" s="10">
        <v>64</v>
      </c>
      <c r="F352" s="13"/>
      <c r="G352" s="12"/>
      <c r="H352" s="10"/>
      <c r="I352" s="13">
        <v>3748.06</v>
      </c>
      <c r="J352" s="10">
        <v>41</v>
      </c>
      <c r="K352" s="13">
        <v>81853.48</v>
      </c>
    </row>
    <row r="353" spans="1:11" ht="14.25" x14ac:dyDescent="0.2">
      <c r="A353" s="16"/>
      <c r="B353" s="16"/>
      <c r="C353" s="16" t="s">
        <v>291</v>
      </c>
      <c r="D353" s="17" t="s">
        <v>292</v>
      </c>
      <c r="E353" s="18">
        <v>40.06</v>
      </c>
      <c r="F353" s="19"/>
      <c r="G353" s="20" t="s">
        <v>0</v>
      </c>
      <c r="H353" s="18">
        <v>1</v>
      </c>
      <c r="I353" s="19">
        <v>525.64</v>
      </c>
      <c r="J353" s="18"/>
      <c r="K353" s="19"/>
    </row>
    <row r="354" spans="1:11" ht="15" x14ac:dyDescent="0.25">
      <c r="C354" s="4" t="s">
        <v>293</v>
      </c>
      <c r="H354" s="123">
        <v>15511.26</v>
      </c>
      <c r="I354" s="123"/>
      <c r="J354" s="123">
        <v>447632.45</v>
      </c>
      <c r="K354" s="123"/>
    </row>
    <row r="355" spans="1:11" ht="15" x14ac:dyDescent="0.25">
      <c r="C355" s="4" t="s">
        <v>294</v>
      </c>
      <c r="H355" s="124">
        <v>0</v>
      </c>
      <c r="I355" s="124"/>
      <c r="J355" s="124">
        <v>0</v>
      </c>
      <c r="K355" s="124"/>
    </row>
    <row r="356" spans="1:11" ht="15" x14ac:dyDescent="0.25">
      <c r="C356" s="4" t="s">
        <v>295</v>
      </c>
      <c r="H356" s="124">
        <v>15511.26</v>
      </c>
      <c r="I356" s="124"/>
      <c r="J356" s="124">
        <v>447632.45</v>
      </c>
      <c r="K356" s="124"/>
    </row>
    <row r="358" spans="1:11" ht="65.25" x14ac:dyDescent="0.2">
      <c r="A358" s="9">
        <v>27</v>
      </c>
      <c r="B358" s="9" t="s">
        <v>307</v>
      </c>
      <c r="C358" s="9" t="s">
        <v>90</v>
      </c>
      <c r="D358" s="11" t="s">
        <v>4</v>
      </c>
      <c r="E358" s="10">
        <v>0.76229999999999998</v>
      </c>
      <c r="F358" s="13"/>
      <c r="G358" s="12"/>
      <c r="H358" s="10"/>
      <c r="I358" s="13"/>
      <c r="J358" s="10"/>
      <c r="K358" s="13"/>
    </row>
    <row r="359" spans="1:11" x14ac:dyDescent="0.2">
      <c r="C359" s="14" t="s">
        <v>413</v>
      </c>
    </row>
    <row r="360" spans="1:11" ht="14.25" x14ac:dyDescent="0.2">
      <c r="A360" s="9"/>
      <c r="B360" s="9"/>
      <c r="C360" s="9" t="s">
        <v>287</v>
      </c>
      <c r="D360" s="11"/>
      <c r="E360" s="10"/>
      <c r="F360" s="13">
        <v>4092</v>
      </c>
      <c r="G360" s="12" t="s">
        <v>14</v>
      </c>
      <c r="H360" s="10">
        <v>1</v>
      </c>
      <c r="I360" s="13">
        <v>1871.6</v>
      </c>
      <c r="J360" s="10">
        <v>34.090000000000003</v>
      </c>
      <c r="K360" s="13">
        <v>63802.84</v>
      </c>
    </row>
    <row r="361" spans="1:11" ht="14.25" x14ac:dyDescent="0.2">
      <c r="A361" s="9"/>
      <c r="B361" s="9"/>
      <c r="C361" s="9" t="s">
        <v>296</v>
      </c>
      <c r="D361" s="11"/>
      <c r="E361" s="10"/>
      <c r="F361" s="13">
        <v>107.39</v>
      </c>
      <c r="G361" s="12" t="s">
        <v>14</v>
      </c>
      <c r="H361" s="10">
        <v>1</v>
      </c>
      <c r="I361" s="13">
        <v>49.12</v>
      </c>
      <c r="J361" s="10">
        <v>9.91</v>
      </c>
      <c r="K361" s="13">
        <v>486.78</v>
      </c>
    </row>
    <row r="362" spans="1:11" ht="14.25" x14ac:dyDescent="0.2">
      <c r="A362" s="9"/>
      <c r="B362" s="9"/>
      <c r="C362" s="9" t="s">
        <v>297</v>
      </c>
      <c r="D362" s="11"/>
      <c r="E362" s="10"/>
      <c r="F362" s="13">
        <v>2.58</v>
      </c>
      <c r="G362" s="12" t="s">
        <v>14</v>
      </c>
      <c r="H362" s="10">
        <v>1</v>
      </c>
      <c r="I362" s="21">
        <v>1.18</v>
      </c>
      <c r="J362" s="10">
        <v>34.090000000000003</v>
      </c>
      <c r="K362" s="21">
        <v>40.229999999999997</v>
      </c>
    </row>
    <row r="363" spans="1:11" ht="14.25" x14ac:dyDescent="0.2">
      <c r="A363" s="9"/>
      <c r="B363" s="9"/>
      <c r="C363" s="9" t="s">
        <v>300</v>
      </c>
      <c r="D363" s="11"/>
      <c r="E363" s="10"/>
      <c r="F363" s="13">
        <v>348.58</v>
      </c>
      <c r="G363" s="12" t="s">
        <v>14</v>
      </c>
      <c r="H363" s="10">
        <v>1</v>
      </c>
      <c r="I363" s="13">
        <v>159.43</v>
      </c>
      <c r="J363" s="10">
        <v>10.63</v>
      </c>
      <c r="K363" s="13">
        <v>1694.74</v>
      </c>
    </row>
    <row r="364" spans="1:11" ht="79.5" x14ac:dyDescent="0.2">
      <c r="A364" s="9" t="s">
        <v>91</v>
      </c>
      <c r="B364" s="9" t="s">
        <v>301</v>
      </c>
      <c r="C364" s="9" t="s">
        <v>40</v>
      </c>
      <c r="D364" s="11" t="s">
        <v>8</v>
      </c>
      <c r="E364" s="10">
        <v>0.18052799999999999</v>
      </c>
      <c r="F364" s="13">
        <v>0</v>
      </c>
      <c r="G364" s="15" t="s">
        <v>308</v>
      </c>
      <c r="H364" s="10">
        <v>1</v>
      </c>
      <c r="I364" s="13">
        <v>0</v>
      </c>
      <c r="J364" s="10">
        <v>9.64</v>
      </c>
      <c r="K364" s="13">
        <v>0</v>
      </c>
    </row>
    <row r="365" spans="1:11" ht="14.25" x14ac:dyDescent="0.2">
      <c r="A365" s="9"/>
      <c r="B365" s="9"/>
      <c r="C365" s="9" t="s">
        <v>288</v>
      </c>
      <c r="D365" s="11" t="s">
        <v>289</v>
      </c>
      <c r="E365" s="10">
        <v>85</v>
      </c>
      <c r="F365" s="13"/>
      <c r="G365" s="12"/>
      <c r="H365" s="10"/>
      <c r="I365" s="13">
        <v>1590.86</v>
      </c>
      <c r="J365" s="10">
        <v>70</v>
      </c>
      <c r="K365" s="13">
        <v>44661.99</v>
      </c>
    </row>
    <row r="366" spans="1:11" ht="14.25" x14ac:dyDescent="0.2">
      <c r="A366" s="9"/>
      <c r="B366" s="9"/>
      <c r="C366" s="9" t="s">
        <v>290</v>
      </c>
      <c r="D366" s="11" t="s">
        <v>289</v>
      </c>
      <c r="E366" s="10">
        <v>70</v>
      </c>
      <c r="F366" s="13"/>
      <c r="G366" s="12"/>
      <c r="H366" s="10"/>
      <c r="I366" s="13">
        <v>1310.1199999999999</v>
      </c>
      <c r="J366" s="10">
        <v>41</v>
      </c>
      <c r="K366" s="13">
        <v>26159.16</v>
      </c>
    </row>
    <row r="367" spans="1:11" ht="14.25" x14ac:dyDescent="0.2">
      <c r="A367" s="9"/>
      <c r="B367" s="9"/>
      <c r="C367" s="9" t="s">
        <v>298</v>
      </c>
      <c r="D367" s="11" t="s">
        <v>289</v>
      </c>
      <c r="E367" s="10">
        <v>175</v>
      </c>
      <c r="F367" s="13"/>
      <c r="G367" s="12"/>
      <c r="H367" s="10"/>
      <c r="I367" s="13">
        <v>2.0699999999999998</v>
      </c>
      <c r="J367" s="10">
        <v>160</v>
      </c>
      <c r="K367" s="13">
        <v>64.37</v>
      </c>
    </row>
    <row r="368" spans="1:11" ht="14.25" x14ac:dyDescent="0.2">
      <c r="A368" s="16"/>
      <c r="B368" s="16"/>
      <c r="C368" s="16" t="s">
        <v>291</v>
      </c>
      <c r="D368" s="17" t="s">
        <v>292</v>
      </c>
      <c r="E368" s="18">
        <v>310</v>
      </c>
      <c r="F368" s="19"/>
      <c r="G368" s="20" t="s">
        <v>14</v>
      </c>
      <c r="H368" s="18">
        <v>1</v>
      </c>
      <c r="I368" s="19">
        <v>141.79</v>
      </c>
      <c r="J368" s="18"/>
      <c r="K368" s="19"/>
    </row>
    <row r="369" spans="1:11" ht="15" x14ac:dyDescent="0.25">
      <c r="C369" s="4" t="s">
        <v>293</v>
      </c>
      <c r="H369" s="123">
        <v>4983.2</v>
      </c>
      <c r="I369" s="123"/>
      <c r="J369" s="123">
        <v>136869.88</v>
      </c>
      <c r="K369" s="123"/>
    </row>
    <row r="370" spans="1:11" ht="15" x14ac:dyDescent="0.25">
      <c r="C370" s="4" t="s">
        <v>294</v>
      </c>
      <c r="H370" s="124">
        <v>0</v>
      </c>
      <c r="I370" s="124"/>
      <c r="J370" s="124">
        <v>0</v>
      </c>
      <c r="K370" s="124"/>
    </row>
    <row r="371" spans="1:11" ht="15" x14ac:dyDescent="0.25">
      <c r="C371" s="4" t="s">
        <v>295</v>
      </c>
      <c r="H371" s="124">
        <v>4983.2</v>
      </c>
      <c r="I371" s="124"/>
      <c r="J371" s="124">
        <v>136869.88</v>
      </c>
      <c r="K371" s="124"/>
    </row>
    <row r="373" spans="1:11" ht="65.25" x14ac:dyDescent="0.2">
      <c r="A373" s="9">
        <v>28</v>
      </c>
      <c r="B373" s="9" t="s">
        <v>309</v>
      </c>
      <c r="C373" s="9" t="s">
        <v>92</v>
      </c>
      <c r="D373" s="11" t="s">
        <v>93</v>
      </c>
      <c r="E373" s="10">
        <v>50.8</v>
      </c>
      <c r="F373" s="13"/>
      <c r="G373" s="12"/>
      <c r="H373" s="10"/>
      <c r="I373" s="13"/>
      <c r="J373" s="10"/>
      <c r="K373" s="13"/>
    </row>
    <row r="374" spans="1:11" ht="14.25" x14ac:dyDescent="0.2">
      <c r="A374" s="9"/>
      <c r="B374" s="9"/>
      <c r="C374" s="9" t="s">
        <v>287</v>
      </c>
      <c r="D374" s="11"/>
      <c r="E374" s="10"/>
      <c r="F374" s="13">
        <v>306.02</v>
      </c>
      <c r="G374" s="12" t="s">
        <v>77</v>
      </c>
      <c r="H374" s="10">
        <v>1</v>
      </c>
      <c r="I374" s="13">
        <v>12436.65</v>
      </c>
      <c r="J374" s="10">
        <v>34.090000000000003</v>
      </c>
      <c r="K374" s="13">
        <v>423965.4</v>
      </c>
    </row>
    <row r="375" spans="1:11" ht="14.25" x14ac:dyDescent="0.2">
      <c r="A375" s="9"/>
      <c r="B375" s="9"/>
      <c r="C375" s="9" t="s">
        <v>296</v>
      </c>
      <c r="D375" s="11"/>
      <c r="E375" s="10"/>
      <c r="F375" s="13">
        <v>27.82</v>
      </c>
      <c r="G375" s="12" t="s">
        <v>77</v>
      </c>
      <c r="H375" s="10">
        <v>1</v>
      </c>
      <c r="I375" s="13">
        <v>1130.5999999999999</v>
      </c>
      <c r="J375" s="10">
        <v>14.26</v>
      </c>
      <c r="K375" s="13">
        <v>16122.36</v>
      </c>
    </row>
    <row r="376" spans="1:11" ht="14.25" x14ac:dyDescent="0.2">
      <c r="A376" s="9"/>
      <c r="B376" s="9"/>
      <c r="C376" s="9" t="s">
        <v>297</v>
      </c>
      <c r="D376" s="11"/>
      <c r="E376" s="10"/>
      <c r="F376" s="13">
        <v>5.56</v>
      </c>
      <c r="G376" s="12" t="s">
        <v>77</v>
      </c>
      <c r="H376" s="10">
        <v>1</v>
      </c>
      <c r="I376" s="21">
        <v>225.96</v>
      </c>
      <c r="J376" s="10">
        <v>34.090000000000003</v>
      </c>
      <c r="K376" s="21">
        <v>7702.98</v>
      </c>
    </row>
    <row r="377" spans="1:11" ht="28.5" x14ac:dyDescent="0.2">
      <c r="A377" s="9" t="s">
        <v>94</v>
      </c>
      <c r="B377" s="9" t="s">
        <v>6</v>
      </c>
      <c r="C377" s="9" t="s">
        <v>79</v>
      </c>
      <c r="D377" s="11" t="s">
        <v>8</v>
      </c>
      <c r="E377" s="10">
        <v>0.60960000000000003</v>
      </c>
      <c r="F377" s="13">
        <v>0</v>
      </c>
      <c r="G377" s="15" t="s">
        <v>0</v>
      </c>
      <c r="H377" s="10">
        <v>1</v>
      </c>
      <c r="I377" s="13">
        <v>0</v>
      </c>
      <c r="J377" s="10">
        <v>9.64</v>
      </c>
      <c r="K377" s="13">
        <v>0</v>
      </c>
    </row>
    <row r="378" spans="1:11" ht="14.25" x14ac:dyDescent="0.2">
      <c r="A378" s="9"/>
      <c r="B378" s="9"/>
      <c r="C378" s="9" t="s">
        <v>288</v>
      </c>
      <c r="D378" s="11" t="s">
        <v>289</v>
      </c>
      <c r="E378" s="10">
        <v>91</v>
      </c>
      <c r="F378" s="13"/>
      <c r="G378" s="12"/>
      <c r="H378" s="10"/>
      <c r="I378" s="13">
        <v>11317.35</v>
      </c>
      <c r="J378" s="10">
        <v>75</v>
      </c>
      <c r="K378" s="13">
        <v>317974.05</v>
      </c>
    </row>
    <row r="379" spans="1:11" ht="14.25" x14ac:dyDescent="0.2">
      <c r="A379" s="9"/>
      <c r="B379" s="9"/>
      <c r="C379" s="9" t="s">
        <v>290</v>
      </c>
      <c r="D379" s="11" t="s">
        <v>289</v>
      </c>
      <c r="E379" s="10">
        <v>70</v>
      </c>
      <c r="F379" s="13"/>
      <c r="G379" s="12"/>
      <c r="H379" s="10"/>
      <c r="I379" s="13">
        <v>8705.66</v>
      </c>
      <c r="J379" s="10">
        <v>41</v>
      </c>
      <c r="K379" s="13">
        <v>173825.81</v>
      </c>
    </row>
    <row r="380" spans="1:11" ht="14.25" x14ac:dyDescent="0.2">
      <c r="A380" s="9"/>
      <c r="B380" s="9"/>
      <c r="C380" s="9" t="s">
        <v>298</v>
      </c>
      <c r="D380" s="11" t="s">
        <v>289</v>
      </c>
      <c r="E380" s="10">
        <v>175</v>
      </c>
      <c r="F380" s="13"/>
      <c r="G380" s="12"/>
      <c r="H380" s="10"/>
      <c r="I380" s="13">
        <v>395.43</v>
      </c>
      <c r="J380" s="10">
        <v>160</v>
      </c>
      <c r="K380" s="13">
        <v>12324.77</v>
      </c>
    </row>
    <row r="381" spans="1:11" ht="14.25" x14ac:dyDescent="0.2">
      <c r="A381" s="16"/>
      <c r="B381" s="16"/>
      <c r="C381" s="16" t="s">
        <v>291</v>
      </c>
      <c r="D381" s="17" t="s">
        <v>292</v>
      </c>
      <c r="E381" s="18">
        <v>23.54</v>
      </c>
      <c r="F381" s="19"/>
      <c r="G381" s="20" t="s">
        <v>77</v>
      </c>
      <c r="H381" s="18">
        <v>1</v>
      </c>
      <c r="I381" s="19">
        <v>956.67</v>
      </c>
      <c r="J381" s="18"/>
      <c r="K381" s="19"/>
    </row>
    <row r="382" spans="1:11" ht="15" x14ac:dyDescent="0.25">
      <c r="C382" s="4" t="s">
        <v>293</v>
      </c>
      <c r="H382" s="123">
        <v>33985.69</v>
      </c>
      <c r="I382" s="123"/>
      <c r="J382" s="123">
        <v>944212.39</v>
      </c>
      <c r="K382" s="123"/>
    </row>
    <row r="383" spans="1:11" ht="15" x14ac:dyDescent="0.25">
      <c r="C383" s="4" t="s">
        <v>294</v>
      </c>
      <c r="H383" s="124">
        <v>0</v>
      </c>
      <c r="I383" s="124"/>
      <c r="J383" s="124">
        <v>0</v>
      </c>
      <c r="K383" s="124"/>
    </row>
    <row r="384" spans="1:11" ht="15" x14ac:dyDescent="0.25">
      <c r="C384" s="4" t="s">
        <v>295</v>
      </c>
      <c r="H384" s="124">
        <v>33985.69</v>
      </c>
      <c r="I384" s="124"/>
      <c r="J384" s="124">
        <v>944212.39</v>
      </c>
      <c r="K384" s="124"/>
    </row>
    <row r="387" spans="1:11" ht="15" x14ac:dyDescent="0.25">
      <c r="A387" s="126" t="s">
        <v>414</v>
      </c>
      <c r="B387" s="126"/>
      <c r="C387" s="126"/>
      <c r="D387" s="126"/>
      <c r="E387" s="126"/>
      <c r="F387" s="126"/>
      <c r="G387" s="126"/>
      <c r="H387" s="124">
        <v>77282.11</v>
      </c>
      <c r="I387" s="125"/>
      <c r="J387" s="124">
        <v>2226647.67</v>
      </c>
      <c r="K387" s="125"/>
    </row>
    <row r="389" spans="1:11" ht="15" x14ac:dyDescent="0.25">
      <c r="A389" s="126" t="s">
        <v>415</v>
      </c>
      <c r="B389" s="126"/>
      <c r="C389" s="126"/>
      <c r="D389" s="126"/>
      <c r="E389" s="126"/>
      <c r="F389" s="126"/>
      <c r="G389" s="126"/>
      <c r="H389" s="124">
        <v>138182.82</v>
      </c>
      <c r="I389" s="125"/>
      <c r="J389" s="124">
        <v>4025087.18</v>
      </c>
      <c r="K389" s="125"/>
    </row>
    <row r="391" spans="1:11" ht="16.5" x14ac:dyDescent="0.25">
      <c r="A391" s="115" t="s">
        <v>416</v>
      </c>
      <c r="B391" s="115"/>
      <c r="C391" s="115"/>
      <c r="D391" s="115"/>
      <c r="E391" s="115"/>
      <c r="F391" s="115"/>
      <c r="G391" s="115"/>
      <c r="H391" s="115"/>
      <c r="I391" s="115"/>
      <c r="J391" s="115"/>
      <c r="K391" s="115"/>
    </row>
    <row r="392" spans="1:11" ht="14.25" x14ac:dyDescent="0.2">
      <c r="A392" s="9">
        <v>29</v>
      </c>
      <c r="B392" s="9" t="s">
        <v>0</v>
      </c>
      <c r="C392" s="9" t="s">
        <v>95</v>
      </c>
      <c r="D392" s="11" t="s">
        <v>0</v>
      </c>
      <c r="E392" s="10">
        <v>254.71890400000001</v>
      </c>
      <c r="F392" s="13"/>
      <c r="G392" s="12"/>
      <c r="H392" s="10"/>
      <c r="I392" s="13"/>
      <c r="J392" s="10"/>
      <c r="K392" s="13"/>
    </row>
    <row r="393" spans="1:11" ht="102" x14ac:dyDescent="0.2">
      <c r="A393" s="22"/>
      <c r="B393" s="22"/>
      <c r="C393" s="23" t="s">
        <v>417</v>
      </c>
      <c r="D393" s="22"/>
      <c r="E393" s="22"/>
      <c r="F393" s="22"/>
      <c r="G393" s="22"/>
      <c r="H393" s="22"/>
      <c r="I393" s="22"/>
      <c r="J393" s="22"/>
      <c r="K393" s="22"/>
    </row>
    <row r="394" spans="1:11" ht="15" x14ac:dyDescent="0.25">
      <c r="C394" s="4" t="s">
        <v>293</v>
      </c>
      <c r="H394" s="123">
        <v>0</v>
      </c>
      <c r="I394" s="123"/>
      <c r="J394" s="123">
        <v>0</v>
      </c>
      <c r="K394" s="123"/>
    </row>
    <row r="395" spans="1:11" ht="15" x14ac:dyDescent="0.25">
      <c r="C395" s="4" t="s">
        <v>294</v>
      </c>
      <c r="H395" s="124">
        <v>0</v>
      </c>
      <c r="I395" s="124"/>
      <c r="J395" s="124">
        <v>0</v>
      </c>
      <c r="K395" s="124"/>
    </row>
    <row r="396" spans="1:11" ht="15" x14ac:dyDescent="0.25">
      <c r="C396" s="4" t="s">
        <v>295</v>
      </c>
      <c r="H396" s="124">
        <v>0</v>
      </c>
      <c r="I396" s="124"/>
      <c r="J396" s="124">
        <v>0</v>
      </c>
      <c r="K396" s="124"/>
    </row>
    <row r="398" spans="1:11" ht="42.75" x14ac:dyDescent="0.2">
      <c r="A398" s="9">
        <v>30</v>
      </c>
      <c r="B398" s="9" t="s">
        <v>96</v>
      </c>
      <c r="C398" s="9" t="s">
        <v>97</v>
      </c>
      <c r="D398" s="11" t="s">
        <v>13</v>
      </c>
      <c r="E398" s="10">
        <v>229.2470136</v>
      </c>
      <c r="F398" s="13"/>
      <c r="G398" s="12"/>
      <c r="H398" s="10"/>
      <c r="I398" s="13"/>
      <c r="J398" s="10"/>
      <c r="K398" s="13"/>
    </row>
    <row r="399" spans="1:11" ht="25.5" x14ac:dyDescent="0.2">
      <c r="C399" s="14" t="s">
        <v>418</v>
      </c>
    </row>
    <row r="400" spans="1:11" ht="14.25" x14ac:dyDescent="0.2">
      <c r="A400" s="9"/>
      <c r="B400" s="9"/>
      <c r="C400" s="9" t="s">
        <v>296</v>
      </c>
      <c r="D400" s="11"/>
      <c r="E400" s="10"/>
      <c r="F400" s="13">
        <v>8.86</v>
      </c>
      <c r="G400" s="12" t="s">
        <v>0</v>
      </c>
      <c r="H400" s="10">
        <v>1</v>
      </c>
      <c r="I400" s="13">
        <v>2031.13</v>
      </c>
      <c r="J400" s="10">
        <v>13.45</v>
      </c>
      <c r="K400" s="13">
        <v>27318.7</v>
      </c>
    </row>
    <row r="401" spans="1:11" ht="14.25" x14ac:dyDescent="0.2">
      <c r="A401" s="9"/>
      <c r="B401" s="9"/>
      <c r="C401" s="9" t="s">
        <v>297</v>
      </c>
      <c r="D401" s="11"/>
      <c r="E401" s="10"/>
      <c r="F401" s="13">
        <v>1.48</v>
      </c>
      <c r="G401" s="12" t="s">
        <v>0</v>
      </c>
      <c r="H401" s="10">
        <v>1</v>
      </c>
      <c r="I401" s="21">
        <v>339.29</v>
      </c>
      <c r="J401" s="10">
        <v>34.090000000000003</v>
      </c>
      <c r="K401" s="21">
        <v>11566.4</v>
      </c>
    </row>
    <row r="402" spans="1:11" ht="14.25" x14ac:dyDescent="0.2">
      <c r="A402" s="16"/>
      <c r="B402" s="16"/>
      <c r="C402" s="16" t="s">
        <v>298</v>
      </c>
      <c r="D402" s="17" t="s">
        <v>289</v>
      </c>
      <c r="E402" s="18">
        <v>175</v>
      </c>
      <c r="F402" s="19"/>
      <c r="G402" s="20"/>
      <c r="H402" s="18"/>
      <c r="I402" s="19">
        <v>593.76</v>
      </c>
      <c r="J402" s="18">
        <v>160</v>
      </c>
      <c r="K402" s="19">
        <v>18506.240000000002</v>
      </c>
    </row>
    <row r="403" spans="1:11" ht="15" x14ac:dyDescent="0.25">
      <c r="C403" s="4" t="s">
        <v>293</v>
      </c>
      <c r="H403" s="123">
        <v>2624.89</v>
      </c>
      <c r="I403" s="123"/>
      <c r="J403" s="123">
        <v>45824.94</v>
      </c>
      <c r="K403" s="123"/>
    </row>
    <row r="404" spans="1:11" ht="15" x14ac:dyDescent="0.25">
      <c r="C404" s="4" t="s">
        <v>294</v>
      </c>
      <c r="H404" s="124">
        <v>0</v>
      </c>
      <c r="I404" s="124"/>
      <c r="J404" s="124">
        <v>0</v>
      </c>
      <c r="K404" s="124"/>
    </row>
    <row r="405" spans="1:11" ht="15" x14ac:dyDescent="0.25">
      <c r="C405" s="4" t="s">
        <v>295</v>
      </c>
      <c r="H405" s="124">
        <v>2624.89</v>
      </c>
      <c r="I405" s="124"/>
      <c r="J405" s="124">
        <v>45824.94</v>
      </c>
      <c r="K405" s="124"/>
    </row>
    <row r="407" spans="1:11" ht="42.75" x14ac:dyDescent="0.2">
      <c r="A407" s="9">
        <v>31</v>
      </c>
      <c r="B407" s="9" t="s">
        <v>98</v>
      </c>
      <c r="C407" s="9" t="s">
        <v>99</v>
      </c>
      <c r="D407" s="11" t="s">
        <v>13</v>
      </c>
      <c r="E407" s="10">
        <v>25.471890399999999</v>
      </c>
      <c r="F407" s="13"/>
      <c r="G407" s="12"/>
      <c r="H407" s="10"/>
      <c r="I407" s="13"/>
      <c r="J407" s="10"/>
      <c r="K407" s="13"/>
    </row>
    <row r="408" spans="1:11" x14ac:dyDescent="0.2">
      <c r="C408" s="14" t="s">
        <v>419</v>
      </c>
    </row>
    <row r="409" spans="1:11" ht="14.25" x14ac:dyDescent="0.2">
      <c r="A409" s="9"/>
      <c r="B409" s="9"/>
      <c r="C409" s="9" t="s">
        <v>287</v>
      </c>
      <c r="D409" s="11"/>
      <c r="E409" s="10"/>
      <c r="F409" s="13">
        <v>9.6199999999999992</v>
      </c>
      <c r="G409" s="12" t="s">
        <v>0</v>
      </c>
      <c r="H409" s="10">
        <v>1</v>
      </c>
      <c r="I409" s="13">
        <v>245.04</v>
      </c>
      <c r="J409" s="10">
        <v>34.090000000000003</v>
      </c>
      <c r="K409" s="13">
        <v>8353.41</v>
      </c>
    </row>
    <row r="410" spans="1:11" ht="14.25" x14ac:dyDescent="0.2">
      <c r="A410" s="9"/>
      <c r="B410" s="9"/>
      <c r="C410" s="9" t="s">
        <v>288</v>
      </c>
      <c r="D410" s="11" t="s">
        <v>289</v>
      </c>
      <c r="E410" s="10">
        <v>91</v>
      </c>
      <c r="F410" s="13"/>
      <c r="G410" s="12"/>
      <c r="H410" s="10"/>
      <c r="I410" s="13">
        <v>222.99</v>
      </c>
      <c r="J410" s="10">
        <v>75</v>
      </c>
      <c r="K410" s="13">
        <v>6265.06</v>
      </c>
    </row>
    <row r="411" spans="1:11" ht="14.25" x14ac:dyDescent="0.2">
      <c r="A411" s="9"/>
      <c r="B411" s="9"/>
      <c r="C411" s="9" t="s">
        <v>290</v>
      </c>
      <c r="D411" s="11" t="s">
        <v>289</v>
      </c>
      <c r="E411" s="10">
        <v>70</v>
      </c>
      <c r="F411" s="13"/>
      <c r="G411" s="12"/>
      <c r="H411" s="10"/>
      <c r="I411" s="13">
        <v>171.53</v>
      </c>
      <c r="J411" s="10">
        <v>41</v>
      </c>
      <c r="K411" s="13">
        <v>3424.9</v>
      </c>
    </row>
    <row r="412" spans="1:11" ht="14.25" x14ac:dyDescent="0.2">
      <c r="A412" s="16"/>
      <c r="B412" s="16"/>
      <c r="C412" s="16" t="s">
        <v>291</v>
      </c>
      <c r="D412" s="17" t="s">
        <v>292</v>
      </c>
      <c r="E412" s="18">
        <v>1.02</v>
      </c>
      <c r="F412" s="19"/>
      <c r="G412" s="20" t="s">
        <v>0</v>
      </c>
      <c r="H412" s="18">
        <v>1</v>
      </c>
      <c r="I412" s="19">
        <v>25.98</v>
      </c>
      <c r="J412" s="18"/>
      <c r="K412" s="19"/>
    </row>
    <row r="413" spans="1:11" ht="15" x14ac:dyDescent="0.25">
      <c r="C413" s="4" t="s">
        <v>293</v>
      </c>
      <c r="H413" s="123">
        <v>639.55999999999995</v>
      </c>
      <c r="I413" s="123"/>
      <c r="J413" s="123">
        <v>18043.37</v>
      </c>
      <c r="K413" s="123"/>
    </row>
    <row r="414" spans="1:11" ht="15" x14ac:dyDescent="0.25">
      <c r="C414" s="4" t="s">
        <v>294</v>
      </c>
      <c r="H414" s="124">
        <v>0</v>
      </c>
      <c r="I414" s="124"/>
      <c r="J414" s="124">
        <v>0</v>
      </c>
      <c r="K414" s="124"/>
    </row>
    <row r="415" spans="1:11" ht="15" x14ac:dyDescent="0.25">
      <c r="C415" s="4" t="s">
        <v>295</v>
      </c>
      <c r="H415" s="124">
        <v>639.55999999999995</v>
      </c>
      <c r="I415" s="124"/>
      <c r="J415" s="124">
        <v>18043.37</v>
      </c>
      <c r="K415" s="124"/>
    </row>
    <row r="418" spans="1:11" ht="15" x14ac:dyDescent="0.25">
      <c r="A418" s="126" t="s">
        <v>420</v>
      </c>
      <c r="B418" s="126"/>
      <c r="C418" s="126"/>
      <c r="D418" s="126"/>
      <c r="E418" s="126"/>
      <c r="F418" s="126"/>
      <c r="G418" s="126"/>
      <c r="H418" s="124">
        <v>3264.45</v>
      </c>
      <c r="I418" s="125"/>
      <c r="J418" s="124">
        <v>63868.31</v>
      </c>
      <c r="K418" s="125"/>
    </row>
    <row r="420" spans="1:11" ht="16.5" x14ac:dyDescent="0.25">
      <c r="A420" s="115" t="s">
        <v>421</v>
      </c>
      <c r="B420" s="115"/>
      <c r="C420" s="115"/>
      <c r="D420" s="115"/>
      <c r="E420" s="115"/>
      <c r="F420" s="115"/>
      <c r="G420" s="115"/>
      <c r="H420" s="115"/>
      <c r="I420" s="115"/>
      <c r="J420" s="115"/>
      <c r="K420" s="115"/>
    </row>
    <row r="422" spans="1:11" ht="16.5" x14ac:dyDescent="0.25">
      <c r="A422" s="115" t="s">
        <v>382</v>
      </c>
      <c r="B422" s="115"/>
      <c r="C422" s="115"/>
      <c r="D422" s="115"/>
      <c r="E422" s="115"/>
      <c r="F422" s="115"/>
      <c r="G422" s="115"/>
      <c r="H422" s="115"/>
      <c r="I422" s="115"/>
      <c r="J422" s="115"/>
      <c r="K422" s="115"/>
    </row>
    <row r="423" spans="1:11" ht="65.25" x14ac:dyDescent="0.2">
      <c r="A423" s="9">
        <v>32</v>
      </c>
      <c r="B423" s="9" t="s">
        <v>310</v>
      </c>
      <c r="C423" s="9" t="s">
        <v>100</v>
      </c>
      <c r="D423" s="11" t="s">
        <v>93</v>
      </c>
      <c r="E423" s="10">
        <v>11.619</v>
      </c>
      <c r="F423" s="13"/>
      <c r="G423" s="12"/>
      <c r="H423" s="10"/>
      <c r="I423" s="13"/>
      <c r="J423" s="10"/>
      <c r="K423" s="13"/>
    </row>
    <row r="424" spans="1:11" x14ac:dyDescent="0.2">
      <c r="C424" s="14" t="s">
        <v>422</v>
      </c>
    </row>
    <row r="425" spans="1:11" ht="14.25" x14ac:dyDescent="0.2">
      <c r="A425" s="9"/>
      <c r="B425" s="9"/>
      <c r="C425" s="9" t="s">
        <v>287</v>
      </c>
      <c r="D425" s="11"/>
      <c r="E425" s="10"/>
      <c r="F425" s="13">
        <v>149.94</v>
      </c>
      <c r="G425" s="12" t="s">
        <v>102</v>
      </c>
      <c r="H425" s="10">
        <v>1</v>
      </c>
      <c r="I425" s="13">
        <v>2003.48</v>
      </c>
      <c r="J425" s="10">
        <v>34.090000000000003</v>
      </c>
      <c r="K425" s="13">
        <v>68298.63</v>
      </c>
    </row>
    <row r="426" spans="1:11" ht="14.25" x14ac:dyDescent="0.2">
      <c r="A426" s="9"/>
      <c r="B426" s="9"/>
      <c r="C426" s="9" t="s">
        <v>296</v>
      </c>
      <c r="D426" s="11"/>
      <c r="E426" s="10"/>
      <c r="F426" s="13">
        <v>41.37</v>
      </c>
      <c r="G426" s="12" t="s">
        <v>101</v>
      </c>
      <c r="H426" s="10">
        <v>1</v>
      </c>
      <c r="I426" s="13">
        <v>600.85</v>
      </c>
      <c r="J426" s="10">
        <v>13.87</v>
      </c>
      <c r="K426" s="13">
        <v>8333.7900000000009</v>
      </c>
    </row>
    <row r="427" spans="1:11" ht="14.25" x14ac:dyDescent="0.2">
      <c r="A427" s="9"/>
      <c r="B427" s="9"/>
      <c r="C427" s="9" t="s">
        <v>297</v>
      </c>
      <c r="D427" s="11"/>
      <c r="E427" s="10"/>
      <c r="F427" s="13">
        <v>8.17</v>
      </c>
      <c r="G427" s="12" t="s">
        <v>101</v>
      </c>
      <c r="H427" s="10">
        <v>1</v>
      </c>
      <c r="I427" s="21">
        <v>118.66</v>
      </c>
      <c r="J427" s="10">
        <v>34.090000000000003</v>
      </c>
      <c r="K427" s="21">
        <v>4045.12</v>
      </c>
    </row>
    <row r="428" spans="1:11" ht="14.25" x14ac:dyDescent="0.2">
      <c r="A428" s="9"/>
      <c r="B428" s="9"/>
      <c r="C428" s="9" t="s">
        <v>300</v>
      </c>
      <c r="D428" s="11"/>
      <c r="E428" s="10"/>
      <c r="F428" s="13">
        <v>100.54</v>
      </c>
      <c r="G428" s="12" t="s">
        <v>0</v>
      </c>
      <c r="H428" s="10">
        <v>1</v>
      </c>
      <c r="I428" s="13">
        <v>1168.17</v>
      </c>
      <c r="J428" s="10">
        <v>11.67</v>
      </c>
      <c r="K428" s="13">
        <v>13632.54</v>
      </c>
    </row>
    <row r="429" spans="1:11" ht="42.75" x14ac:dyDescent="0.2">
      <c r="A429" s="9" t="s">
        <v>103</v>
      </c>
      <c r="B429" s="9" t="s">
        <v>104</v>
      </c>
      <c r="C429" s="9" t="s">
        <v>105</v>
      </c>
      <c r="D429" s="11" t="s">
        <v>106</v>
      </c>
      <c r="E429" s="10">
        <v>19.17135</v>
      </c>
      <c r="F429" s="13">
        <v>551.52</v>
      </c>
      <c r="G429" s="15" t="s">
        <v>0</v>
      </c>
      <c r="H429" s="10">
        <v>1</v>
      </c>
      <c r="I429" s="13">
        <v>10573.38</v>
      </c>
      <c r="J429" s="10">
        <v>15.91</v>
      </c>
      <c r="K429" s="13">
        <v>168222.48</v>
      </c>
    </row>
    <row r="430" spans="1:11" ht="14.25" x14ac:dyDescent="0.2">
      <c r="A430" s="9"/>
      <c r="B430" s="9"/>
      <c r="C430" s="9" t="s">
        <v>288</v>
      </c>
      <c r="D430" s="11" t="s">
        <v>289</v>
      </c>
      <c r="E430" s="10">
        <v>91</v>
      </c>
      <c r="F430" s="13"/>
      <c r="G430" s="12"/>
      <c r="H430" s="10"/>
      <c r="I430" s="13">
        <v>1823.17</v>
      </c>
      <c r="J430" s="10">
        <v>75</v>
      </c>
      <c r="K430" s="13">
        <v>51223.97</v>
      </c>
    </row>
    <row r="431" spans="1:11" ht="14.25" x14ac:dyDescent="0.2">
      <c r="A431" s="9"/>
      <c r="B431" s="9"/>
      <c r="C431" s="9" t="s">
        <v>290</v>
      </c>
      <c r="D431" s="11" t="s">
        <v>289</v>
      </c>
      <c r="E431" s="10">
        <v>70</v>
      </c>
      <c r="F431" s="13"/>
      <c r="G431" s="12"/>
      <c r="H431" s="10"/>
      <c r="I431" s="13">
        <v>1402.44</v>
      </c>
      <c r="J431" s="10">
        <v>41</v>
      </c>
      <c r="K431" s="13">
        <v>28002.44</v>
      </c>
    </row>
    <row r="432" spans="1:11" ht="14.25" x14ac:dyDescent="0.2">
      <c r="A432" s="9"/>
      <c r="B432" s="9"/>
      <c r="C432" s="9" t="s">
        <v>298</v>
      </c>
      <c r="D432" s="11" t="s">
        <v>289</v>
      </c>
      <c r="E432" s="10">
        <v>175</v>
      </c>
      <c r="F432" s="13"/>
      <c r="G432" s="12"/>
      <c r="H432" s="10"/>
      <c r="I432" s="13">
        <v>207.66</v>
      </c>
      <c r="J432" s="10">
        <v>160</v>
      </c>
      <c r="K432" s="13">
        <v>6472.19</v>
      </c>
    </row>
    <row r="433" spans="1:11" ht="14.25" x14ac:dyDescent="0.2">
      <c r="A433" s="16"/>
      <c r="B433" s="16"/>
      <c r="C433" s="16" t="s">
        <v>291</v>
      </c>
      <c r="D433" s="17" t="s">
        <v>292</v>
      </c>
      <c r="E433" s="18">
        <v>12.3</v>
      </c>
      <c r="F433" s="19"/>
      <c r="G433" s="20" t="s">
        <v>102</v>
      </c>
      <c r="H433" s="18">
        <v>1</v>
      </c>
      <c r="I433" s="19">
        <v>164.35</v>
      </c>
      <c r="J433" s="18"/>
      <c r="K433" s="19"/>
    </row>
    <row r="434" spans="1:11" ht="15" x14ac:dyDescent="0.25">
      <c r="C434" s="4" t="s">
        <v>293</v>
      </c>
      <c r="H434" s="123">
        <v>17779.150000000001</v>
      </c>
      <c r="I434" s="123"/>
      <c r="J434" s="123">
        <v>344186.04</v>
      </c>
      <c r="K434" s="123"/>
    </row>
    <row r="435" spans="1:11" ht="15" x14ac:dyDescent="0.25">
      <c r="C435" s="4" t="s">
        <v>294</v>
      </c>
      <c r="H435" s="124">
        <v>0</v>
      </c>
      <c r="I435" s="124"/>
      <c r="J435" s="124">
        <v>0</v>
      </c>
      <c r="K435" s="124"/>
    </row>
    <row r="436" spans="1:11" ht="15" x14ac:dyDescent="0.25">
      <c r="C436" s="4" t="s">
        <v>295</v>
      </c>
      <c r="H436" s="124">
        <v>17779.150000000001</v>
      </c>
      <c r="I436" s="124"/>
      <c r="J436" s="124">
        <v>344186.04</v>
      </c>
      <c r="K436" s="124"/>
    </row>
    <row r="438" spans="1:11" ht="65.25" x14ac:dyDescent="0.2">
      <c r="A438" s="9">
        <v>33</v>
      </c>
      <c r="B438" s="9" t="s">
        <v>311</v>
      </c>
      <c r="C438" s="9" t="s">
        <v>107</v>
      </c>
      <c r="D438" s="11" t="s">
        <v>4</v>
      </c>
      <c r="E438" s="10">
        <v>2.3237999999999999</v>
      </c>
      <c r="F438" s="13"/>
      <c r="G438" s="12"/>
      <c r="H438" s="10"/>
      <c r="I438" s="13"/>
      <c r="J438" s="10"/>
      <c r="K438" s="13"/>
    </row>
    <row r="439" spans="1:11" x14ac:dyDescent="0.2">
      <c r="C439" s="14" t="s">
        <v>384</v>
      </c>
    </row>
    <row r="440" spans="1:11" ht="14.25" x14ac:dyDescent="0.2">
      <c r="A440" s="9"/>
      <c r="B440" s="9"/>
      <c r="C440" s="9" t="s">
        <v>287</v>
      </c>
      <c r="D440" s="11"/>
      <c r="E440" s="10"/>
      <c r="F440" s="13">
        <v>1077.49</v>
      </c>
      <c r="G440" s="12" t="s">
        <v>102</v>
      </c>
      <c r="H440" s="10">
        <v>1</v>
      </c>
      <c r="I440" s="13">
        <v>2879.45</v>
      </c>
      <c r="J440" s="10">
        <v>34.090000000000003</v>
      </c>
      <c r="K440" s="13">
        <v>98160.45</v>
      </c>
    </row>
    <row r="441" spans="1:11" ht="14.25" x14ac:dyDescent="0.2">
      <c r="A441" s="9"/>
      <c r="B441" s="9"/>
      <c r="C441" s="9" t="s">
        <v>296</v>
      </c>
      <c r="D441" s="11"/>
      <c r="E441" s="10"/>
      <c r="F441" s="13">
        <v>85.6</v>
      </c>
      <c r="G441" s="12" t="s">
        <v>101</v>
      </c>
      <c r="H441" s="10">
        <v>1</v>
      </c>
      <c r="I441" s="13">
        <v>248.65</v>
      </c>
      <c r="J441" s="10">
        <v>11.72</v>
      </c>
      <c r="K441" s="13">
        <v>2914.18</v>
      </c>
    </row>
    <row r="442" spans="1:11" ht="14.25" x14ac:dyDescent="0.2">
      <c r="A442" s="9"/>
      <c r="B442" s="9"/>
      <c r="C442" s="9" t="s">
        <v>297</v>
      </c>
      <c r="D442" s="11"/>
      <c r="E442" s="10"/>
      <c r="F442" s="13">
        <v>9.48</v>
      </c>
      <c r="G442" s="12" t="s">
        <v>101</v>
      </c>
      <c r="H442" s="10">
        <v>1</v>
      </c>
      <c r="I442" s="21">
        <v>27.54</v>
      </c>
      <c r="J442" s="10">
        <v>34.090000000000003</v>
      </c>
      <c r="K442" s="21">
        <v>938.84</v>
      </c>
    </row>
    <row r="443" spans="1:11" ht="14.25" x14ac:dyDescent="0.2">
      <c r="A443" s="9"/>
      <c r="B443" s="9"/>
      <c r="C443" s="9" t="s">
        <v>300</v>
      </c>
      <c r="D443" s="11"/>
      <c r="E443" s="10"/>
      <c r="F443" s="13">
        <v>2511.04</v>
      </c>
      <c r="G443" s="12" t="s">
        <v>0</v>
      </c>
      <c r="H443" s="10">
        <v>1</v>
      </c>
      <c r="I443" s="13">
        <v>5835.15</v>
      </c>
      <c r="J443" s="10">
        <v>4.0599999999999996</v>
      </c>
      <c r="K443" s="13">
        <v>23690.71</v>
      </c>
    </row>
    <row r="444" spans="1:11" ht="114" x14ac:dyDescent="0.2">
      <c r="A444" s="9" t="s">
        <v>108</v>
      </c>
      <c r="B444" s="9" t="s">
        <v>109</v>
      </c>
      <c r="C444" s="9" t="s">
        <v>110</v>
      </c>
      <c r="D444" s="11" t="s">
        <v>111</v>
      </c>
      <c r="E444" s="10">
        <v>269.56079999999997</v>
      </c>
      <c r="F444" s="13">
        <v>1.35</v>
      </c>
      <c r="G444" s="15" t="s">
        <v>0</v>
      </c>
      <c r="H444" s="10">
        <v>1</v>
      </c>
      <c r="I444" s="13">
        <v>363.91</v>
      </c>
      <c r="J444" s="10">
        <v>8.44</v>
      </c>
      <c r="K444" s="13">
        <v>3071.4</v>
      </c>
    </row>
    <row r="445" spans="1:11" ht="128.25" x14ac:dyDescent="0.2">
      <c r="A445" s="9" t="s">
        <v>112</v>
      </c>
      <c r="B445" s="9" t="s">
        <v>113</v>
      </c>
      <c r="C445" s="9" t="s">
        <v>114</v>
      </c>
      <c r="D445" s="11" t="s">
        <v>111</v>
      </c>
      <c r="E445" s="10">
        <v>204.49440000000001</v>
      </c>
      <c r="F445" s="13">
        <v>24.43</v>
      </c>
      <c r="G445" s="15" t="s">
        <v>0</v>
      </c>
      <c r="H445" s="10">
        <v>1</v>
      </c>
      <c r="I445" s="13">
        <v>4995.8</v>
      </c>
      <c r="J445" s="10">
        <v>2.98</v>
      </c>
      <c r="K445" s="13">
        <v>14887.48</v>
      </c>
    </row>
    <row r="446" spans="1:11" ht="85.5" x14ac:dyDescent="0.2">
      <c r="A446" s="9" t="s">
        <v>115</v>
      </c>
      <c r="B446" s="9" t="s">
        <v>116</v>
      </c>
      <c r="C446" s="9" t="s">
        <v>117</v>
      </c>
      <c r="D446" s="11" t="s">
        <v>111</v>
      </c>
      <c r="E446" s="10">
        <v>522.85500000000002</v>
      </c>
      <c r="F446" s="13">
        <v>23.22</v>
      </c>
      <c r="G446" s="15" t="s">
        <v>0</v>
      </c>
      <c r="H446" s="10">
        <v>1</v>
      </c>
      <c r="I446" s="13">
        <v>12140.69</v>
      </c>
      <c r="J446" s="10">
        <v>6.1</v>
      </c>
      <c r="K446" s="13">
        <v>74058.210000000006</v>
      </c>
    </row>
    <row r="447" spans="1:11" ht="28.5" x14ac:dyDescent="0.2">
      <c r="A447" s="9" t="s">
        <v>118</v>
      </c>
      <c r="B447" s="9" t="s">
        <v>119</v>
      </c>
      <c r="C447" s="9" t="s">
        <v>120</v>
      </c>
      <c r="D447" s="11" t="s">
        <v>121</v>
      </c>
      <c r="E447" s="10">
        <v>492.6456</v>
      </c>
      <c r="F447" s="13">
        <v>41.26</v>
      </c>
      <c r="G447" s="15" t="s">
        <v>0</v>
      </c>
      <c r="H447" s="10">
        <v>1</v>
      </c>
      <c r="I447" s="13">
        <v>20326.560000000001</v>
      </c>
      <c r="J447" s="10">
        <v>4.75</v>
      </c>
      <c r="K447" s="13">
        <v>96551.16</v>
      </c>
    </row>
    <row r="448" spans="1:11" ht="14.25" x14ac:dyDescent="0.2">
      <c r="A448" s="9"/>
      <c r="B448" s="9"/>
      <c r="C448" s="9" t="s">
        <v>288</v>
      </c>
      <c r="D448" s="11" t="s">
        <v>289</v>
      </c>
      <c r="E448" s="10">
        <v>91</v>
      </c>
      <c r="F448" s="13"/>
      <c r="G448" s="12"/>
      <c r="H448" s="10"/>
      <c r="I448" s="13">
        <v>2620.3000000000002</v>
      </c>
      <c r="J448" s="10">
        <v>75</v>
      </c>
      <c r="K448" s="13">
        <v>73620.34</v>
      </c>
    </row>
    <row r="449" spans="1:11" ht="14.25" x14ac:dyDescent="0.2">
      <c r="A449" s="9"/>
      <c r="B449" s="9"/>
      <c r="C449" s="9" t="s">
        <v>290</v>
      </c>
      <c r="D449" s="11" t="s">
        <v>289</v>
      </c>
      <c r="E449" s="10">
        <v>70</v>
      </c>
      <c r="F449" s="13"/>
      <c r="G449" s="12"/>
      <c r="H449" s="10"/>
      <c r="I449" s="13">
        <v>2015.62</v>
      </c>
      <c r="J449" s="10">
        <v>41</v>
      </c>
      <c r="K449" s="13">
        <v>40245.78</v>
      </c>
    </row>
    <row r="450" spans="1:11" ht="14.25" x14ac:dyDescent="0.2">
      <c r="A450" s="9"/>
      <c r="B450" s="9"/>
      <c r="C450" s="9" t="s">
        <v>298</v>
      </c>
      <c r="D450" s="11" t="s">
        <v>289</v>
      </c>
      <c r="E450" s="10">
        <v>175</v>
      </c>
      <c r="F450" s="13"/>
      <c r="G450" s="12"/>
      <c r="H450" s="10"/>
      <c r="I450" s="13">
        <v>48.2</v>
      </c>
      <c r="J450" s="10">
        <v>160</v>
      </c>
      <c r="K450" s="13">
        <v>1502.14</v>
      </c>
    </row>
    <row r="451" spans="1:11" ht="14.25" x14ac:dyDescent="0.2">
      <c r="A451" s="16"/>
      <c r="B451" s="16"/>
      <c r="C451" s="16" t="s">
        <v>291</v>
      </c>
      <c r="D451" s="17" t="s">
        <v>292</v>
      </c>
      <c r="E451" s="18">
        <v>91.1</v>
      </c>
      <c r="F451" s="19"/>
      <c r="G451" s="20" t="s">
        <v>102</v>
      </c>
      <c r="H451" s="18">
        <v>1</v>
      </c>
      <c r="I451" s="19">
        <v>243.45</v>
      </c>
      <c r="J451" s="18"/>
      <c r="K451" s="19"/>
    </row>
    <row r="452" spans="1:11" ht="15" x14ac:dyDescent="0.25">
      <c r="C452" s="4" t="s">
        <v>293</v>
      </c>
      <c r="H452" s="123">
        <v>51474.33</v>
      </c>
      <c r="I452" s="123"/>
      <c r="J452" s="123">
        <v>428701.85</v>
      </c>
      <c r="K452" s="123"/>
    </row>
    <row r="453" spans="1:11" ht="15" x14ac:dyDescent="0.25">
      <c r="C453" s="4" t="s">
        <v>294</v>
      </c>
      <c r="H453" s="124">
        <v>0</v>
      </c>
      <c r="I453" s="124"/>
      <c r="J453" s="124">
        <v>0</v>
      </c>
      <c r="K453" s="124"/>
    </row>
    <row r="454" spans="1:11" ht="15" x14ac:dyDescent="0.25">
      <c r="C454" s="4" t="s">
        <v>295</v>
      </c>
      <c r="H454" s="124">
        <v>51474.33</v>
      </c>
      <c r="I454" s="124"/>
      <c r="J454" s="124">
        <v>428701.85</v>
      </c>
      <c r="K454" s="124"/>
    </row>
    <row r="456" spans="1:11" ht="71.25" x14ac:dyDescent="0.2">
      <c r="A456" s="9">
        <v>34</v>
      </c>
      <c r="B456" s="9" t="s">
        <v>312</v>
      </c>
      <c r="C456" s="9" t="s">
        <v>122</v>
      </c>
      <c r="D456" s="11" t="s">
        <v>123</v>
      </c>
      <c r="E456" s="10">
        <v>2.3237999999999999</v>
      </c>
      <c r="F456" s="13"/>
      <c r="G456" s="12"/>
      <c r="H456" s="10"/>
      <c r="I456" s="13"/>
      <c r="J456" s="10"/>
      <c r="K456" s="13"/>
    </row>
    <row r="457" spans="1:11" x14ac:dyDescent="0.2">
      <c r="C457" s="14" t="s">
        <v>384</v>
      </c>
    </row>
    <row r="458" spans="1:11" ht="14.25" x14ac:dyDescent="0.2">
      <c r="A458" s="9"/>
      <c r="B458" s="9"/>
      <c r="C458" s="9" t="s">
        <v>287</v>
      </c>
      <c r="D458" s="11"/>
      <c r="E458" s="10"/>
      <c r="F458" s="13">
        <v>136.13999999999999</v>
      </c>
      <c r="G458" s="12" t="s">
        <v>102</v>
      </c>
      <c r="H458" s="10">
        <v>1</v>
      </c>
      <c r="I458" s="13">
        <v>363.82</v>
      </c>
      <c r="J458" s="10">
        <v>34.090000000000003</v>
      </c>
      <c r="K458" s="13">
        <v>12402.62</v>
      </c>
    </row>
    <row r="459" spans="1:11" ht="14.25" x14ac:dyDescent="0.2">
      <c r="A459" s="9"/>
      <c r="B459" s="9"/>
      <c r="C459" s="9" t="s">
        <v>296</v>
      </c>
      <c r="D459" s="11"/>
      <c r="E459" s="10"/>
      <c r="F459" s="13">
        <v>2.4900000000000002</v>
      </c>
      <c r="G459" s="12" t="s">
        <v>101</v>
      </c>
      <c r="H459" s="10">
        <v>1</v>
      </c>
      <c r="I459" s="13">
        <v>7.23</v>
      </c>
      <c r="J459" s="10">
        <v>12.73</v>
      </c>
      <c r="K459" s="13">
        <v>92.04</v>
      </c>
    </row>
    <row r="460" spans="1:11" ht="14.25" x14ac:dyDescent="0.2">
      <c r="A460" s="9"/>
      <c r="B460" s="9"/>
      <c r="C460" s="9" t="s">
        <v>297</v>
      </c>
      <c r="D460" s="11"/>
      <c r="E460" s="10"/>
      <c r="F460" s="13">
        <v>0.38</v>
      </c>
      <c r="G460" s="12" t="s">
        <v>101</v>
      </c>
      <c r="H460" s="10">
        <v>1</v>
      </c>
      <c r="I460" s="21">
        <v>1.1000000000000001</v>
      </c>
      <c r="J460" s="10">
        <v>34.090000000000003</v>
      </c>
      <c r="K460" s="21">
        <v>37.5</v>
      </c>
    </row>
    <row r="461" spans="1:11" ht="14.25" x14ac:dyDescent="0.2">
      <c r="A461" s="9"/>
      <c r="B461" s="9"/>
      <c r="C461" s="9" t="s">
        <v>300</v>
      </c>
      <c r="D461" s="11"/>
      <c r="E461" s="10"/>
      <c r="F461" s="13">
        <v>46</v>
      </c>
      <c r="G461" s="12" t="s">
        <v>0</v>
      </c>
      <c r="H461" s="10">
        <v>1</v>
      </c>
      <c r="I461" s="13">
        <v>106.89</v>
      </c>
      <c r="J461" s="10">
        <v>1.62</v>
      </c>
      <c r="K461" s="13">
        <v>173.16</v>
      </c>
    </row>
    <row r="462" spans="1:11" ht="14.25" x14ac:dyDescent="0.2">
      <c r="A462" s="9" t="s">
        <v>124</v>
      </c>
      <c r="B462" s="9" t="s">
        <v>125</v>
      </c>
      <c r="C462" s="9" t="s">
        <v>126</v>
      </c>
      <c r="D462" s="11" t="s">
        <v>8</v>
      </c>
      <c r="E462" s="10">
        <v>6.7390000000000005E-2</v>
      </c>
      <c r="F462" s="13">
        <v>3015.62</v>
      </c>
      <c r="G462" s="15" t="s">
        <v>0</v>
      </c>
      <c r="H462" s="10">
        <v>1</v>
      </c>
      <c r="I462" s="13">
        <v>203.22</v>
      </c>
      <c r="J462" s="10">
        <v>8.14</v>
      </c>
      <c r="K462" s="13">
        <v>1654.21</v>
      </c>
    </row>
    <row r="463" spans="1:11" ht="14.25" x14ac:dyDescent="0.2">
      <c r="A463" s="9"/>
      <c r="B463" s="9"/>
      <c r="C463" s="9" t="s">
        <v>288</v>
      </c>
      <c r="D463" s="11" t="s">
        <v>289</v>
      </c>
      <c r="E463" s="10">
        <v>100</v>
      </c>
      <c r="F463" s="13"/>
      <c r="G463" s="12"/>
      <c r="H463" s="10"/>
      <c r="I463" s="13">
        <v>363.82</v>
      </c>
      <c r="J463" s="10">
        <v>83</v>
      </c>
      <c r="K463" s="13">
        <v>10294.17</v>
      </c>
    </row>
    <row r="464" spans="1:11" ht="14.25" x14ac:dyDescent="0.2">
      <c r="A464" s="9"/>
      <c r="B464" s="9"/>
      <c r="C464" s="9" t="s">
        <v>290</v>
      </c>
      <c r="D464" s="11" t="s">
        <v>289</v>
      </c>
      <c r="E464" s="10">
        <v>64</v>
      </c>
      <c r="F464" s="13"/>
      <c r="G464" s="12"/>
      <c r="H464" s="10"/>
      <c r="I464" s="13">
        <v>232.84</v>
      </c>
      <c r="J464" s="10">
        <v>41</v>
      </c>
      <c r="K464" s="13">
        <v>5085.07</v>
      </c>
    </row>
    <row r="465" spans="1:11" ht="14.25" x14ac:dyDescent="0.2">
      <c r="A465" s="9"/>
      <c r="B465" s="9"/>
      <c r="C465" s="9" t="s">
        <v>298</v>
      </c>
      <c r="D465" s="11" t="s">
        <v>289</v>
      </c>
      <c r="E465" s="10">
        <v>175</v>
      </c>
      <c r="F465" s="13"/>
      <c r="G465" s="12"/>
      <c r="H465" s="10"/>
      <c r="I465" s="13">
        <v>1.93</v>
      </c>
      <c r="J465" s="10">
        <v>160</v>
      </c>
      <c r="K465" s="13">
        <v>60</v>
      </c>
    </row>
    <row r="466" spans="1:11" ht="14.25" x14ac:dyDescent="0.2">
      <c r="A466" s="16"/>
      <c r="B466" s="16"/>
      <c r="C466" s="16" t="s">
        <v>291</v>
      </c>
      <c r="D466" s="17" t="s">
        <v>292</v>
      </c>
      <c r="E466" s="18">
        <v>10.9</v>
      </c>
      <c r="F466" s="19"/>
      <c r="G466" s="20" t="s">
        <v>102</v>
      </c>
      <c r="H466" s="18">
        <v>1</v>
      </c>
      <c r="I466" s="19">
        <v>29.13</v>
      </c>
      <c r="J466" s="18"/>
      <c r="K466" s="19"/>
    </row>
    <row r="467" spans="1:11" ht="15" x14ac:dyDescent="0.25">
      <c r="C467" s="4" t="s">
        <v>293</v>
      </c>
      <c r="H467" s="123">
        <v>1279.75</v>
      </c>
      <c r="I467" s="123"/>
      <c r="J467" s="123">
        <v>29761.27</v>
      </c>
      <c r="K467" s="123"/>
    </row>
    <row r="468" spans="1:11" ht="15" x14ac:dyDescent="0.25">
      <c r="C468" s="4" t="s">
        <v>294</v>
      </c>
      <c r="H468" s="124">
        <v>0</v>
      </c>
      <c r="I468" s="124"/>
      <c r="J468" s="124">
        <v>0</v>
      </c>
      <c r="K468" s="124"/>
    </row>
    <row r="469" spans="1:11" ht="15" x14ac:dyDescent="0.25">
      <c r="C469" s="4" t="s">
        <v>295</v>
      </c>
      <c r="H469" s="124">
        <v>1279.75</v>
      </c>
      <c r="I469" s="124"/>
      <c r="J469" s="124">
        <v>29761.27</v>
      </c>
      <c r="K469" s="124"/>
    </row>
    <row r="471" spans="1:11" ht="71.25" x14ac:dyDescent="0.2">
      <c r="A471" s="9">
        <v>35</v>
      </c>
      <c r="B471" s="9" t="s">
        <v>313</v>
      </c>
      <c r="C471" s="9" t="s">
        <v>127</v>
      </c>
      <c r="D471" s="11" t="s">
        <v>4</v>
      </c>
      <c r="E471" s="10">
        <v>2.3237999999999999</v>
      </c>
      <c r="F471" s="13"/>
      <c r="G471" s="12"/>
      <c r="H471" s="10"/>
      <c r="I471" s="13"/>
      <c r="J471" s="10"/>
      <c r="K471" s="13"/>
    </row>
    <row r="472" spans="1:11" x14ac:dyDescent="0.2">
      <c r="C472" s="14" t="s">
        <v>384</v>
      </c>
    </row>
    <row r="473" spans="1:11" ht="14.25" x14ac:dyDescent="0.2">
      <c r="A473" s="9"/>
      <c r="B473" s="9"/>
      <c r="C473" s="9" t="s">
        <v>287</v>
      </c>
      <c r="D473" s="11"/>
      <c r="E473" s="10"/>
      <c r="F473" s="13">
        <v>557.44000000000005</v>
      </c>
      <c r="G473" s="12" t="s">
        <v>102</v>
      </c>
      <c r="H473" s="10">
        <v>1</v>
      </c>
      <c r="I473" s="13">
        <v>1489.69</v>
      </c>
      <c r="J473" s="10">
        <v>34.090000000000003</v>
      </c>
      <c r="K473" s="13">
        <v>50783.53</v>
      </c>
    </row>
    <row r="474" spans="1:11" ht="14.25" x14ac:dyDescent="0.2">
      <c r="A474" s="9"/>
      <c r="B474" s="9"/>
      <c r="C474" s="9" t="s">
        <v>296</v>
      </c>
      <c r="D474" s="11"/>
      <c r="E474" s="10"/>
      <c r="F474" s="13">
        <v>10.8</v>
      </c>
      <c r="G474" s="12" t="s">
        <v>101</v>
      </c>
      <c r="H474" s="10">
        <v>1</v>
      </c>
      <c r="I474" s="13">
        <v>31.37</v>
      </c>
      <c r="J474" s="10">
        <v>12.72</v>
      </c>
      <c r="K474" s="13">
        <v>399.03</v>
      </c>
    </row>
    <row r="475" spans="1:11" ht="14.25" x14ac:dyDescent="0.2">
      <c r="A475" s="9"/>
      <c r="B475" s="9"/>
      <c r="C475" s="9" t="s">
        <v>297</v>
      </c>
      <c r="D475" s="11"/>
      <c r="E475" s="10"/>
      <c r="F475" s="13">
        <v>1.64</v>
      </c>
      <c r="G475" s="12" t="s">
        <v>101</v>
      </c>
      <c r="H475" s="10">
        <v>1</v>
      </c>
      <c r="I475" s="21">
        <v>4.76</v>
      </c>
      <c r="J475" s="10">
        <v>34.090000000000003</v>
      </c>
      <c r="K475" s="21">
        <v>162.27000000000001</v>
      </c>
    </row>
    <row r="476" spans="1:11" ht="14.25" x14ac:dyDescent="0.2">
      <c r="A476" s="9"/>
      <c r="B476" s="9"/>
      <c r="C476" s="9" t="s">
        <v>300</v>
      </c>
      <c r="D476" s="11"/>
      <c r="E476" s="10"/>
      <c r="F476" s="13">
        <v>566.52</v>
      </c>
      <c r="G476" s="12" t="s">
        <v>0</v>
      </c>
      <c r="H476" s="10">
        <v>1</v>
      </c>
      <c r="I476" s="13">
        <v>1316.48</v>
      </c>
      <c r="J476" s="10">
        <v>2.93</v>
      </c>
      <c r="K476" s="13">
        <v>3857.29</v>
      </c>
    </row>
    <row r="477" spans="1:11" ht="57" x14ac:dyDescent="0.2">
      <c r="A477" s="9" t="s">
        <v>128</v>
      </c>
      <c r="B477" s="9" t="s">
        <v>129</v>
      </c>
      <c r="C477" s="9" t="s">
        <v>130</v>
      </c>
      <c r="D477" s="11" t="s">
        <v>131</v>
      </c>
      <c r="E477" s="10">
        <v>46.475999999999999</v>
      </c>
      <c r="F477" s="13">
        <v>40.17</v>
      </c>
      <c r="G477" s="15" t="s">
        <v>0</v>
      </c>
      <c r="H477" s="10">
        <v>1</v>
      </c>
      <c r="I477" s="13">
        <v>1866.94</v>
      </c>
      <c r="J477" s="10">
        <v>2.82</v>
      </c>
      <c r="K477" s="13">
        <v>5264.77</v>
      </c>
    </row>
    <row r="478" spans="1:11" ht="142.5" x14ac:dyDescent="0.2">
      <c r="A478" s="9" t="s">
        <v>132</v>
      </c>
      <c r="B478" s="9" t="s">
        <v>133</v>
      </c>
      <c r="C478" s="9" t="s">
        <v>262</v>
      </c>
      <c r="D478" s="11" t="s">
        <v>131</v>
      </c>
      <c r="E478" s="10">
        <v>69.713999999999999</v>
      </c>
      <c r="F478" s="13">
        <v>27.71</v>
      </c>
      <c r="G478" s="15" t="s">
        <v>0</v>
      </c>
      <c r="H478" s="10">
        <v>1</v>
      </c>
      <c r="I478" s="13">
        <v>1931.77</v>
      </c>
      <c r="J478" s="10">
        <v>13.13</v>
      </c>
      <c r="K478" s="13">
        <v>25364.14</v>
      </c>
    </row>
    <row r="479" spans="1:11" ht="14.25" x14ac:dyDescent="0.2">
      <c r="A479" s="9"/>
      <c r="B479" s="9"/>
      <c r="C479" s="9" t="s">
        <v>288</v>
      </c>
      <c r="D479" s="11" t="s">
        <v>289</v>
      </c>
      <c r="E479" s="10">
        <v>100</v>
      </c>
      <c r="F479" s="13"/>
      <c r="G479" s="12"/>
      <c r="H479" s="10"/>
      <c r="I479" s="13">
        <v>1489.69</v>
      </c>
      <c r="J479" s="10">
        <v>83</v>
      </c>
      <c r="K479" s="13">
        <v>42150.33</v>
      </c>
    </row>
    <row r="480" spans="1:11" ht="14.25" x14ac:dyDescent="0.2">
      <c r="A480" s="9"/>
      <c r="B480" s="9"/>
      <c r="C480" s="9" t="s">
        <v>290</v>
      </c>
      <c r="D480" s="11" t="s">
        <v>289</v>
      </c>
      <c r="E480" s="10">
        <v>64</v>
      </c>
      <c r="F480" s="13"/>
      <c r="G480" s="12"/>
      <c r="H480" s="10"/>
      <c r="I480" s="13">
        <v>953.4</v>
      </c>
      <c r="J480" s="10">
        <v>41</v>
      </c>
      <c r="K480" s="13">
        <v>20821.25</v>
      </c>
    </row>
    <row r="481" spans="1:11" ht="14.25" x14ac:dyDescent="0.2">
      <c r="A481" s="9"/>
      <c r="B481" s="9"/>
      <c r="C481" s="9" t="s">
        <v>298</v>
      </c>
      <c r="D481" s="11" t="s">
        <v>289</v>
      </c>
      <c r="E481" s="10">
        <v>175</v>
      </c>
      <c r="F481" s="13"/>
      <c r="G481" s="12"/>
      <c r="H481" s="10"/>
      <c r="I481" s="13">
        <v>8.33</v>
      </c>
      <c r="J481" s="10">
        <v>160</v>
      </c>
      <c r="K481" s="13">
        <v>259.63</v>
      </c>
    </row>
    <row r="482" spans="1:11" ht="14.25" x14ac:dyDescent="0.2">
      <c r="A482" s="16"/>
      <c r="B482" s="16"/>
      <c r="C482" s="16" t="s">
        <v>291</v>
      </c>
      <c r="D482" s="17" t="s">
        <v>292</v>
      </c>
      <c r="E482" s="18">
        <v>48.6</v>
      </c>
      <c r="F482" s="19"/>
      <c r="G482" s="20" t="s">
        <v>102</v>
      </c>
      <c r="H482" s="18">
        <v>1</v>
      </c>
      <c r="I482" s="19">
        <v>129.88</v>
      </c>
      <c r="J482" s="18"/>
      <c r="K482" s="19"/>
    </row>
    <row r="483" spans="1:11" ht="15" x14ac:dyDescent="0.25">
      <c r="C483" s="4" t="s">
        <v>293</v>
      </c>
      <c r="H483" s="123">
        <v>9087.67</v>
      </c>
      <c r="I483" s="123"/>
      <c r="J483" s="123">
        <v>148899.97</v>
      </c>
      <c r="K483" s="123"/>
    </row>
    <row r="484" spans="1:11" ht="15" x14ac:dyDescent="0.25">
      <c r="C484" s="4" t="s">
        <v>294</v>
      </c>
      <c r="H484" s="124">
        <v>0</v>
      </c>
      <c r="I484" s="124"/>
      <c r="J484" s="124">
        <v>0</v>
      </c>
      <c r="K484" s="124"/>
    </row>
    <row r="485" spans="1:11" ht="15" x14ac:dyDescent="0.25">
      <c r="C485" s="4" t="s">
        <v>295</v>
      </c>
      <c r="H485" s="124">
        <v>9087.67</v>
      </c>
      <c r="I485" s="124"/>
      <c r="J485" s="124">
        <v>148899.97</v>
      </c>
      <c r="K485" s="124"/>
    </row>
    <row r="487" spans="1:11" ht="65.25" x14ac:dyDescent="0.2">
      <c r="A487" s="9">
        <v>36</v>
      </c>
      <c r="B487" s="9" t="s">
        <v>314</v>
      </c>
      <c r="C487" s="9" t="s">
        <v>134</v>
      </c>
      <c r="D487" s="11" t="s">
        <v>35</v>
      </c>
      <c r="E487" s="10">
        <v>0.79320000000000002</v>
      </c>
      <c r="F487" s="13"/>
      <c r="G487" s="12"/>
      <c r="H487" s="10"/>
      <c r="I487" s="13"/>
      <c r="J487" s="10"/>
      <c r="K487" s="13"/>
    </row>
    <row r="488" spans="1:11" x14ac:dyDescent="0.2">
      <c r="C488" s="14" t="s">
        <v>423</v>
      </c>
    </row>
    <row r="489" spans="1:11" ht="14.25" x14ac:dyDescent="0.2">
      <c r="A489" s="9"/>
      <c r="B489" s="9"/>
      <c r="C489" s="9" t="s">
        <v>287</v>
      </c>
      <c r="D489" s="11"/>
      <c r="E489" s="10"/>
      <c r="F489" s="13">
        <v>222.98</v>
      </c>
      <c r="G489" s="12" t="s">
        <v>102</v>
      </c>
      <c r="H489" s="10">
        <v>1</v>
      </c>
      <c r="I489" s="13">
        <v>203.4</v>
      </c>
      <c r="J489" s="10">
        <v>34.090000000000003</v>
      </c>
      <c r="K489" s="13">
        <v>6933.91</v>
      </c>
    </row>
    <row r="490" spans="1:11" ht="14.25" x14ac:dyDescent="0.2">
      <c r="A490" s="9"/>
      <c r="B490" s="9"/>
      <c r="C490" s="9" t="s">
        <v>296</v>
      </c>
      <c r="D490" s="11"/>
      <c r="E490" s="10"/>
      <c r="F490" s="13">
        <v>11.63</v>
      </c>
      <c r="G490" s="12" t="s">
        <v>101</v>
      </c>
      <c r="H490" s="10">
        <v>1</v>
      </c>
      <c r="I490" s="13">
        <v>11.53</v>
      </c>
      <c r="J490" s="10">
        <v>12.72</v>
      </c>
      <c r="K490" s="13">
        <v>146.66</v>
      </c>
    </row>
    <row r="491" spans="1:11" ht="14.25" x14ac:dyDescent="0.2">
      <c r="A491" s="9"/>
      <c r="B491" s="9"/>
      <c r="C491" s="9" t="s">
        <v>297</v>
      </c>
      <c r="D491" s="11"/>
      <c r="E491" s="10"/>
      <c r="F491" s="13">
        <v>1.77</v>
      </c>
      <c r="G491" s="12" t="s">
        <v>101</v>
      </c>
      <c r="H491" s="10">
        <v>1</v>
      </c>
      <c r="I491" s="21">
        <v>1.75</v>
      </c>
      <c r="J491" s="10">
        <v>34.090000000000003</v>
      </c>
      <c r="K491" s="21">
        <v>59.66</v>
      </c>
    </row>
    <row r="492" spans="1:11" ht="14.25" x14ac:dyDescent="0.2">
      <c r="A492" s="9"/>
      <c r="B492" s="9"/>
      <c r="C492" s="9" t="s">
        <v>300</v>
      </c>
      <c r="D492" s="11"/>
      <c r="E492" s="10"/>
      <c r="F492" s="13">
        <v>2322.02</v>
      </c>
      <c r="G492" s="12" t="s">
        <v>0</v>
      </c>
      <c r="H492" s="10">
        <v>1</v>
      </c>
      <c r="I492" s="13">
        <v>1841.83</v>
      </c>
      <c r="J492" s="10">
        <v>4.9000000000000004</v>
      </c>
      <c r="K492" s="13">
        <v>9024.9699999999993</v>
      </c>
    </row>
    <row r="493" spans="1:11" ht="57" x14ac:dyDescent="0.2">
      <c r="A493" s="9" t="s">
        <v>135</v>
      </c>
      <c r="B493" s="9" t="s">
        <v>136</v>
      </c>
      <c r="C493" s="9" t="s">
        <v>137</v>
      </c>
      <c r="D493" s="11" t="s">
        <v>111</v>
      </c>
      <c r="E493" s="10">
        <v>79.319999999999993</v>
      </c>
      <c r="F493" s="13">
        <v>196.16</v>
      </c>
      <c r="G493" s="15" t="s">
        <v>0</v>
      </c>
      <c r="H493" s="10">
        <v>1</v>
      </c>
      <c r="I493" s="13">
        <v>15559.41</v>
      </c>
      <c r="J493" s="10">
        <v>3.05</v>
      </c>
      <c r="K493" s="13">
        <v>47456.2</v>
      </c>
    </row>
    <row r="494" spans="1:11" ht="42.75" x14ac:dyDescent="0.2">
      <c r="A494" s="9" t="s">
        <v>138</v>
      </c>
      <c r="B494" s="9" t="s">
        <v>139</v>
      </c>
      <c r="C494" s="9" t="s">
        <v>140</v>
      </c>
      <c r="D494" s="11" t="s">
        <v>141</v>
      </c>
      <c r="E494" s="10">
        <v>13</v>
      </c>
      <c r="F494" s="13">
        <v>10.42</v>
      </c>
      <c r="G494" s="15" t="s">
        <v>0</v>
      </c>
      <c r="H494" s="10">
        <v>1</v>
      </c>
      <c r="I494" s="13">
        <v>135.46</v>
      </c>
      <c r="J494" s="10">
        <v>4.3499999999999996</v>
      </c>
      <c r="K494" s="13">
        <v>589.25</v>
      </c>
    </row>
    <row r="495" spans="1:11" ht="14.25" x14ac:dyDescent="0.2">
      <c r="A495" s="9"/>
      <c r="B495" s="9"/>
      <c r="C495" s="9" t="s">
        <v>288</v>
      </c>
      <c r="D495" s="11" t="s">
        <v>289</v>
      </c>
      <c r="E495" s="10">
        <v>105</v>
      </c>
      <c r="F495" s="13"/>
      <c r="G495" s="12"/>
      <c r="H495" s="10"/>
      <c r="I495" s="13">
        <v>213.57</v>
      </c>
      <c r="J495" s="10">
        <v>87</v>
      </c>
      <c r="K495" s="13">
        <v>6032.5</v>
      </c>
    </row>
    <row r="496" spans="1:11" ht="14.25" x14ac:dyDescent="0.2">
      <c r="A496" s="9"/>
      <c r="B496" s="9"/>
      <c r="C496" s="9" t="s">
        <v>290</v>
      </c>
      <c r="D496" s="11" t="s">
        <v>289</v>
      </c>
      <c r="E496" s="10">
        <v>70</v>
      </c>
      <c r="F496" s="13"/>
      <c r="G496" s="12"/>
      <c r="H496" s="10"/>
      <c r="I496" s="13">
        <v>142.38</v>
      </c>
      <c r="J496" s="10">
        <v>41</v>
      </c>
      <c r="K496" s="13">
        <v>2842.9</v>
      </c>
    </row>
    <row r="497" spans="1:11" ht="14.25" x14ac:dyDescent="0.2">
      <c r="A497" s="9"/>
      <c r="B497" s="9"/>
      <c r="C497" s="9" t="s">
        <v>298</v>
      </c>
      <c r="D497" s="11" t="s">
        <v>289</v>
      </c>
      <c r="E497" s="10">
        <v>175</v>
      </c>
      <c r="F497" s="13"/>
      <c r="G497" s="12"/>
      <c r="H497" s="10"/>
      <c r="I497" s="13">
        <v>3.06</v>
      </c>
      <c r="J497" s="10">
        <v>160</v>
      </c>
      <c r="K497" s="13">
        <v>95.46</v>
      </c>
    </row>
    <row r="498" spans="1:11" ht="14.25" x14ac:dyDescent="0.2">
      <c r="A498" s="16"/>
      <c r="B498" s="16"/>
      <c r="C498" s="16" t="s">
        <v>291</v>
      </c>
      <c r="D498" s="17" t="s">
        <v>292</v>
      </c>
      <c r="E498" s="18">
        <v>19.440000000000001</v>
      </c>
      <c r="F498" s="19"/>
      <c r="G498" s="20" t="s">
        <v>102</v>
      </c>
      <c r="H498" s="18">
        <v>1</v>
      </c>
      <c r="I498" s="19">
        <v>17.73</v>
      </c>
      <c r="J498" s="18"/>
      <c r="K498" s="19"/>
    </row>
    <row r="499" spans="1:11" ht="15" x14ac:dyDescent="0.25">
      <c r="C499" s="4" t="s">
        <v>293</v>
      </c>
      <c r="H499" s="123">
        <v>18110.64</v>
      </c>
      <c r="I499" s="123"/>
      <c r="J499" s="123">
        <v>73121.850000000006</v>
      </c>
      <c r="K499" s="123"/>
    </row>
    <row r="500" spans="1:11" ht="15" x14ac:dyDescent="0.25">
      <c r="C500" s="4" t="s">
        <v>294</v>
      </c>
      <c r="H500" s="124">
        <v>0</v>
      </c>
      <c r="I500" s="124"/>
      <c r="J500" s="124">
        <v>0</v>
      </c>
      <c r="K500" s="124"/>
    </row>
    <row r="501" spans="1:11" ht="15" x14ac:dyDescent="0.25">
      <c r="C501" s="4" t="s">
        <v>295</v>
      </c>
      <c r="H501" s="124">
        <v>18110.64</v>
      </c>
      <c r="I501" s="124"/>
      <c r="J501" s="124">
        <v>73121.850000000006</v>
      </c>
      <c r="K501" s="124"/>
    </row>
    <row r="504" spans="1:11" ht="15" x14ac:dyDescent="0.25">
      <c r="A504" s="126" t="s">
        <v>386</v>
      </c>
      <c r="B504" s="126"/>
      <c r="C504" s="126"/>
      <c r="D504" s="126"/>
      <c r="E504" s="126"/>
      <c r="F504" s="126"/>
      <c r="G504" s="126"/>
      <c r="H504" s="124">
        <v>97731.54</v>
      </c>
      <c r="I504" s="125"/>
      <c r="J504" s="124">
        <v>1024670.98</v>
      </c>
      <c r="K504" s="125"/>
    </row>
    <row r="506" spans="1:11" ht="16.5" x14ac:dyDescent="0.25">
      <c r="A506" s="115" t="s">
        <v>387</v>
      </c>
      <c r="B506" s="115"/>
      <c r="C506" s="115"/>
      <c r="D506" s="115"/>
      <c r="E506" s="115"/>
      <c r="F506" s="115"/>
      <c r="G506" s="115"/>
      <c r="H506" s="115"/>
      <c r="I506" s="115"/>
      <c r="J506" s="115"/>
      <c r="K506" s="115"/>
    </row>
    <row r="507" spans="1:11" ht="65.25" x14ac:dyDescent="0.2">
      <c r="A507" s="9">
        <v>37</v>
      </c>
      <c r="B507" s="9" t="s">
        <v>315</v>
      </c>
      <c r="C507" s="9" t="s">
        <v>142</v>
      </c>
      <c r="D507" s="11" t="s">
        <v>143</v>
      </c>
      <c r="E507" s="10">
        <v>1.7600000000000001E-2</v>
      </c>
      <c r="F507" s="13"/>
      <c r="G507" s="12"/>
      <c r="H507" s="10"/>
      <c r="I507" s="13"/>
      <c r="J507" s="10"/>
      <c r="K507" s="13"/>
    </row>
    <row r="508" spans="1:11" x14ac:dyDescent="0.2">
      <c r="C508" s="14" t="s">
        <v>424</v>
      </c>
    </row>
    <row r="509" spans="1:11" ht="14.25" x14ac:dyDescent="0.2">
      <c r="A509" s="9"/>
      <c r="B509" s="9"/>
      <c r="C509" s="9" t="s">
        <v>287</v>
      </c>
      <c r="D509" s="11"/>
      <c r="E509" s="10"/>
      <c r="F509" s="13">
        <v>1081.5</v>
      </c>
      <c r="G509" s="12" t="s">
        <v>102</v>
      </c>
      <c r="H509" s="10">
        <v>1</v>
      </c>
      <c r="I509" s="13">
        <v>21.89</v>
      </c>
      <c r="J509" s="10">
        <v>34.090000000000003</v>
      </c>
      <c r="K509" s="13">
        <v>746.23</v>
      </c>
    </row>
    <row r="510" spans="1:11" ht="14.25" x14ac:dyDescent="0.2">
      <c r="A510" s="9"/>
      <c r="B510" s="9"/>
      <c r="C510" s="9" t="s">
        <v>296</v>
      </c>
      <c r="D510" s="11"/>
      <c r="E510" s="10"/>
      <c r="F510" s="13">
        <v>446.46</v>
      </c>
      <c r="G510" s="12" t="s">
        <v>101</v>
      </c>
      <c r="H510" s="10">
        <v>1</v>
      </c>
      <c r="I510" s="13">
        <v>9.82</v>
      </c>
      <c r="J510" s="10">
        <v>11.77</v>
      </c>
      <c r="K510" s="13">
        <v>115.58</v>
      </c>
    </row>
    <row r="511" spans="1:11" ht="14.25" x14ac:dyDescent="0.2">
      <c r="A511" s="9"/>
      <c r="B511" s="9"/>
      <c r="C511" s="9" t="s">
        <v>297</v>
      </c>
      <c r="D511" s="11"/>
      <c r="E511" s="10"/>
      <c r="F511" s="13">
        <v>48.83</v>
      </c>
      <c r="G511" s="12" t="s">
        <v>101</v>
      </c>
      <c r="H511" s="10">
        <v>1</v>
      </c>
      <c r="I511" s="21">
        <v>1.07</v>
      </c>
      <c r="J511" s="10">
        <v>34.090000000000003</v>
      </c>
      <c r="K511" s="21">
        <v>36.479999999999997</v>
      </c>
    </row>
    <row r="512" spans="1:11" ht="14.25" x14ac:dyDescent="0.2">
      <c r="A512" s="9"/>
      <c r="B512" s="9"/>
      <c r="C512" s="9" t="s">
        <v>300</v>
      </c>
      <c r="D512" s="11"/>
      <c r="E512" s="10"/>
      <c r="F512" s="13">
        <v>2634.82</v>
      </c>
      <c r="G512" s="12" t="s">
        <v>0</v>
      </c>
      <c r="H512" s="10">
        <v>1</v>
      </c>
      <c r="I512" s="13">
        <v>46.37</v>
      </c>
      <c r="J512" s="10">
        <v>7.57</v>
      </c>
      <c r="K512" s="13">
        <v>351.02</v>
      </c>
    </row>
    <row r="513" spans="1:11" ht="14.25" x14ac:dyDescent="0.2">
      <c r="A513" s="9"/>
      <c r="B513" s="9"/>
      <c r="C513" s="9" t="s">
        <v>288</v>
      </c>
      <c r="D513" s="11" t="s">
        <v>289</v>
      </c>
      <c r="E513" s="10">
        <v>105</v>
      </c>
      <c r="F513" s="13"/>
      <c r="G513" s="12"/>
      <c r="H513" s="10"/>
      <c r="I513" s="13">
        <v>22.98</v>
      </c>
      <c r="J513" s="10">
        <v>87</v>
      </c>
      <c r="K513" s="13">
        <v>649.22</v>
      </c>
    </row>
    <row r="514" spans="1:11" ht="14.25" x14ac:dyDescent="0.2">
      <c r="A514" s="9"/>
      <c r="B514" s="9"/>
      <c r="C514" s="9" t="s">
        <v>290</v>
      </c>
      <c r="D514" s="11" t="s">
        <v>289</v>
      </c>
      <c r="E514" s="10">
        <v>70</v>
      </c>
      <c r="F514" s="13"/>
      <c r="G514" s="12"/>
      <c r="H514" s="10"/>
      <c r="I514" s="13">
        <v>15.32</v>
      </c>
      <c r="J514" s="10">
        <v>41</v>
      </c>
      <c r="K514" s="13">
        <v>305.95</v>
      </c>
    </row>
    <row r="515" spans="1:11" ht="14.25" x14ac:dyDescent="0.2">
      <c r="A515" s="9"/>
      <c r="B515" s="9"/>
      <c r="C515" s="9" t="s">
        <v>298</v>
      </c>
      <c r="D515" s="11" t="s">
        <v>289</v>
      </c>
      <c r="E515" s="10">
        <v>175</v>
      </c>
      <c r="F515" s="13"/>
      <c r="G515" s="12"/>
      <c r="H515" s="10"/>
      <c r="I515" s="13">
        <v>1.87</v>
      </c>
      <c r="J515" s="10">
        <v>160</v>
      </c>
      <c r="K515" s="13">
        <v>58.37</v>
      </c>
    </row>
    <row r="516" spans="1:11" ht="14.25" x14ac:dyDescent="0.2">
      <c r="A516" s="16"/>
      <c r="B516" s="16"/>
      <c r="C516" s="16" t="s">
        <v>291</v>
      </c>
      <c r="D516" s="17" t="s">
        <v>292</v>
      </c>
      <c r="E516" s="18">
        <v>89.9</v>
      </c>
      <c r="F516" s="19"/>
      <c r="G516" s="20" t="s">
        <v>102</v>
      </c>
      <c r="H516" s="18">
        <v>1</v>
      </c>
      <c r="I516" s="19">
        <v>1.82</v>
      </c>
      <c r="J516" s="18"/>
      <c r="K516" s="19"/>
    </row>
    <row r="517" spans="1:11" ht="15" x14ac:dyDescent="0.25">
      <c r="C517" s="4" t="s">
        <v>293</v>
      </c>
      <c r="H517" s="123">
        <v>118.25</v>
      </c>
      <c r="I517" s="123"/>
      <c r="J517" s="123">
        <v>2226.37</v>
      </c>
      <c r="K517" s="123"/>
    </row>
    <row r="518" spans="1:11" ht="15" x14ac:dyDescent="0.25">
      <c r="C518" s="4" t="s">
        <v>294</v>
      </c>
      <c r="H518" s="124">
        <v>0</v>
      </c>
      <c r="I518" s="124"/>
      <c r="J518" s="124">
        <v>0</v>
      </c>
      <c r="K518" s="124"/>
    </row>
    <row r="519" spans="1:11" ht="15" x14ac:dyDescent="0.25">
      <c r="C519" s="4" t="s">
        <v>295</v>
      </c>
      <c r="H519" s="124">
        <v>118.25</v>
      </c>
      <c r="I519" s="124"/>
      <c r="J519" s="124">
        <v>2226.37</v>
      </c>
      <c r="K519" s="124"/>
    </row>
    <row r="521" spans="1:11" ht="153.75" x14ac:dyDescent="0.2">
      <c r="A521" s="16">
        <v>38</v>
      </c>
      <c r="B521" s="16" t="s">
        <v>144</v>
      </c>
      <c r="C521" s="16" t="s">
        <v>316</v>
      </c>
      <c r="D521" s="17" t="s">
        <v>145</v>
      </c>
      <c r="E521" s="18">
        <v>1</v>
      </c>
      <c r="F521" s="19">
        <v>5625.09</v>
      </c>
      <c r="G521" s="20" t="s">
        <v>0</v>
      </c>
      <c r="H521" s="18">
        <v>1</v>
      </c>
      <c r="I521" s="19">
        <v>5625.09</v>
      </c>
      <c r="J521" s="18">
        <v>9.64</v>
      </c>
      <c r="K521" s="19">
        <v>47137</v>
      </c>
    </row>
    <row r="522" spans="1:11" ht="15" x14ac:dyDescent="0.25">
      <c r="C522" s="4" t="s">
        <v>295</v>
      </c>
      <c r="H522" s="123">
        <v>5625.09</v>
      </c>
      <c r="I522" s="123"/>
      <c r="J522" s="123">
        <v>47137</v>
      </c>
      <c r="K522" s="123"/>
    </row>
    <row r="524" spans="1:11" ht="65.25" x14ac:dyDescent="0.2">
      <c r="A524" s="9">
        <v>39</v>
      </c>
      <c r="B524" s="9" t="s">
        <v>315</v>
      </c>
      <c r="C524" s="9" t="s">
        <v>142</v>
      </c>
      <c r="D524" s="11" t="s">
        <v>143</v>
      </c>
      <c r="E524" s="10">
        <v>7.0400000000000004E-2</v>
      </c>
      <c r="F524" s="13"/>
      <c r="G524" s="12"/>
      <c r="H524" s="10"/>
      <c r="I524" s="13"/>
      <c r="J524" s="10"/>
      <c r="K524" s="13"/>
    </row>
    <row r="525" spans="1:11" x14ac:dyDescent="0.2">
      <c r="C525" s="14" t="s">
        <v>425</v>
      </c>
    </row>
    <row r="526" spans="1:11" ht="14.25" x14ac:dyDescent="0.2">
      <c r="A526" s="9"/>
      <c r="B526" s="9"/>
      <c r="C526" s="9" t="s">
        <v>287</v>
      </c>
      <c r="D526" s="11"/>
      <c r="E526" s="10"/>
      <c r="F526" s="13">
        <v>1081.5</v>
      </c>
      <c r="G526" s="12" t="s">
        <v>102</v>
      </c>
      <c r="H526" s="10">
        <v>1</v>
      </c>
      <c r="I526" s="13">
        <v>87.56</v>
      </c>
      <c r="J526" s="10">
        <v>34.090000000000003</v>
      </c>
      <c r="K526" s="13">
        <v>2984.92</v>
      </c>
    </row>
    <row r="527" spans="1:11" ht="14.25" x14ac:dyDescent="0.2">
      <c r="A527" s="9"/>
      <c r="B527" s="9"/>
      <c r="C527" s="9" t="s">
        <v>296</v>
      </c>
      <c r="D527" s="11"/>
      <c r="E527" s="10"/>
      <c r="F527" s="13">
        <v>446.46</v>
      </c>
      <c r="G527" s="12" t="s">
        <v>101</v>
      </c>
      <c r="H527" s="10">
        <v>1</v>
      </c>
      <c r="I527" s="13">
        <v>39.29</v>
      </c>
      <c r="J527" s="10">
        <v>11.77</v>
      </c>
      <c r="K527" s="13">
        <v>462.44</v>
      </c>
    </row>
    <row r="528" spans="1:11" ht="14.25" x14ac:dyDescent="0.2">
      <c r="A528" s="9"/>
      <c r="B528" s="9"/>
      <c r="C528" s="9" t="s">
        <v>297</v>
      </c>
      <c r="D528" s="11"/>
      <c r="E528" s="10"/>
      <c r="F528" s="13">
        <v>48.83</v>
      </c>
      <c r="G528" s="12" t="s">
        <v>101</v>
      </c>
      <c r="H528" s="10">
        <v>1</v>
      </c>
      <c r="I528" s="21">
        <v>4.3</v>
      </c>
      <c r="J528" s="10">
        <v>34.090000000000003</v>
      </c>
      <c r="K528" s="21">
        <v>146.59</v>
      </c>
    </row>
    <row r="529" spans="1:11" ht="14.25" x14ac:dyDescent="0.2">
      <c r="A529" s="9"/>
      <c r="B529" s="9"/>
      <c r="C529" s="9" t="s">
        <v>300</v>
      </c>
      <c r="D529" s="11"/>
      <c r="E529" s="10"/>
      <c r="F529" s="13">
        <v>2634.82</v>
      </c>
      <c r="G529" s="12" t="s">
        <v>0</v>
      </c>
      <c r="H529" s="10">
        <v>1</v>
      </c>
      <c r="I529" s="13">
        <v>185.49</v>
      </c>
      <c r="J529" s="10">
        <v>7.57</v>
      </c>
      <c r="K529" s="13">
        <v>1404.16</v>
      </c>
    </row>
    <row r="530" spans="1:11" ht="14.25" x14ac:dyDescent="0.2">
      <c r="A530" s="9"/>
      <c r="B530" s="9"/>
      <c r="C530" s="9" t="s">
        <v>288</v>
      </c>
      <c r="D530" s="11" t="s">
        <v>289</v>
      </c>
      <c r="E530" s="10">
        <v>105</v>
      </c>
      <c r="F530" s="13"/>
      <c r="G530" s="12"/>
      <c r="H530" s="10"/>
      <c r="I530" s="13">
        <v>91.94</v>
      </c>
      <c r="J530" s="10">
        <v>87</v>
      </c>
      <c r="K530" s="13">
        <v>2596.88</v>
      </c>
    </row>
    <row r="531" spans="1:11" ht="14.25" x14ac:dyDescent="0.2">
      <c r="A531" s="9"/>
      <c r="B531" s="9"/>
      <c r="C531" s="9" t="s">
        <v>290</v>
      </c>
      <c r="D531" s="11" t="s">
        <v>289</v>
      </c>
      <c r="E531" s="10">
        <v>70</v>
      </c>
      <c r="F531" s="13"/>
      <c r="G531" s="12"/>
      <c r="H531" s="10"/>
      <c r="I531" s="13">
        <v>61.29</v>
      </c>
      <c r="J531" s="10">
        <v>41</v>
      </c>
      <c r="K531" s="13">
        <v>1223.82</v>
      </c>
    </row>
    <row r="532" spans="1:11" ht="14.25" x14ac:dyDescent="0.2">
      <c r="A532" s="9"/>
      <c r="B532" s="9"/>
      <c r="C532" s="9" t="s">
        <v>298</v>
      </c>
      <c r="D532" s="11" t="s">
        <v>289</v>
      </c>
      <c r="E532" s="10">
        <v>175</v>
      </c>
      <c r="F532" s="13"/>
      <c r="G532" s="12"/>
      <c r="H532" s="10"/>
      <c r="I532" s="13">
        <v>7.53</v>
      </c>
      <c r="J532" s="10">
        <v>160</v>
      </c>
      <c r="K532" s="13">
        <v>234.54</v>
      </c>
    </row>
    <row r="533" spans="1:11" ht="14.25" x14ac:dyDescent="0.2">
      <c r="A533" s="16"/>
      <c r="B533" s="16"/>
      <c r="C533" s="16" t="s">
        <v>291</v>
      </c>
      <c r="D533" s="17" t="s">
        <v>292</v>
      </c>
      <c r="E533" s="18">
        <v>89.9</v>
      </c>
      <c r="F533" s="19"/>
      <c r="G533" s="20" t="s">
        <v>102</v>
      </c>
      <c r="H533" s="18">
        <v>1</v>
      </c>
      <c r="I533" s="19">
        <v>7.28</v>
      </c>
      <c r="J533" s="18"/>
      <c r="K533" s="19"/>
    </row>
    <row r="534" spans="1:11" ht="15" x14ac:dyDescent="0.25">
      <c r="C534" s="4" t="s">
        <v>293</v>
      </c>
      <c r="H534" s="123">
        <v>473.1</v>
      </c>
      <c r="I534" s="123"/>
      <c r="J534" s="123">
        <v>8906.76</v>
      </c>
      <c r="K534" s="123"/>
    </row>
    <row r="535" spans="1:11" ht="15" x14ac:dyDescent="0.25">
      <c r="C535" s="4" t="s">
        <v>294</v>
      </c>
      <c r="H535" s="124">
        <v>0</v>
      </c>
      <c r="I535" s="124"/>
      <c r="J535" s="124">
        <v>0</v>
      </c>
      <c r="K535" s="124"/>
    </row>
    <row r="536" spans="1:11" ht="15" x14ac:dyDescent="0.25">
      <c r="C536" s="4" t="s">
        <v>295</v>
      </c>
      <c r="H536" s="124">
        <v>473.1</v>
      </c>
      <c r="I536" s="124"/>
      <c r="J536" s="124">
        <v>8906.76</v>
      </c>
      <c r="K536" s="124"/>
    </row>
    <row r="538" spans="1:11" ht="153.75" x14ac:dyDescent="0.2">
      <c r="A538" s="16">
        <v>40</v>
      </c>
      <c r="B538" s="16" t="s">
        <v>144</v>
      </c>
      <c r="C538" s="16" t="s">
        <v>317</v>
      </c>
      <c r="D538" s="17" t="s">
        <v>145</v>
      </c>
      <c r="E538" s="18">
        <v>4</v>
      </c>
      <c r="F538" s="19">
        <v>4889.7299999999996</v>
      </c>
      <c r="G538" s="20" t="s">
        <v>0</v>
      </c>
      <c r="H538" s="18">
        <v>1</v>
      </c>
      <c r="I538" s="19">
        <v>19558.919999999998</v>
      </c>
      <c r="J538" s="18">
        <v>9.64</v>
      </c>
      <c r="K538" s="19">
        <v>188547.99</v>
      </c>
    </row>
    <row r="539" spans="1:11" ht="15" x14ac:dyDescent="0.25">
      <c r="C539" s="4" t="s">
        <v>295</v>
      </c>
      <c r="H539" s="123">
        <v>19558.919999999998</v>
      </c>
      <c r="I539" s="123"/>
      <c r="J539" s="123">
        <v>188547.99</v>
      </c>
      <c r="K539" s="123"/>
    </row>
    <row r="541" spans="1:11" ht="65.25" x14ac:dyDescent="0.2">
      <c r="A541" s="9">
        <v>41</v>
      </c>
      <c r="B541" s="9" t="s">
        <v>315</v>
      </c>
      <c r="C541" s="9" t="s">
        <v>142</v>
      </c>
      <c r="D541" s="11" t="s">
        <v>143</v>
      </c>
      <c r="E541" s="10">
        <v>0.1232</v>
      </c>
      <c r="F541" s="13"/>
      <c r="G541" s="12"/>
      <c r="H541" s="10"/>
      <c r="I541" s="13"/>
      <c r="J541" s="10"/>
      <c r="K541" s="13"/>
    </row>
    <row r="542" spans="1:11" x14ac:dyDescent="0.2">
      <c r="C542" s="14" t="s">
        <v>426</v>
      </c>
    </row>
    <row r="543" spans="1:11" ht="14.25" x14ac:dyDescent="0.2">
      <c r="A543" s="9"/>
      <c r="B543" s="9"/>
      <c r="C543" s="9" t="s">
        <v>287</v>
      </c>
      <c r="D543" s="11"/>
      <c r="E543" s="10"/>
      <c r="F543" s="13">
        <v>1081.5</v>
      </c>
      <c r="G543" s="12" t="s">
        <v>102</v>
      </c>
      <c r="H543" s="10">
        <v>1</v>
      </c>
      <c r="I543" s="13">
        <v>153.22999999999999</v>
      </c>
      <c r="J543" s="10">
        <v>34.090000000000003</v>
      </c>
      <c r="K543" s="13">
        <v>5223.6099999999997</v>
      </c>
    </row>
    <row r="544" spans="1:11" ht="14.25" x14ac:dyDescent="0.2">
      <c r="A544" s="9"/>
      <c r="B544" s="9"/>
      <c r="C544" s="9" t="s">
        <v>296</v>
      </c>
      <c r="D544" s="11"/>
      <c r="E544" s="10"/>
      <c r="F544" s="13">
        <v>446.46</v>
      </c>
      <c r="G544" s="12" t="s">
        <v>101</v>
      </c>
      <c r="H544" s="10">
        <v>1</v>
      </c>
      <c r="I544" s="13">
        <v>68.75</v>
      </c>
      <c r="J544" s="10">
        <v>11.77</v>
      </c>
      <c r="K544" s="13">
        <v>809.19</v>
      </c>
    </row>
    <row r="545" spans="1:11" ht="14.25" x14ac:dyDescent="0.2">
      <c r="A545" s="9"/>
      <c r="B545" s="9"/>
      <c r="C545" s="9" t="s">
        <v>297</v>
      </c>
      <c r="D545" s="11"/>
      <c r="E545" s="10"/>
      <c r="F545" s="13">
        <v>48.83</v>
      </c>
      <c r="G545" s="12" t="s">
        <v>101</v>
      </c>
      <c r="H545" s="10">
        <v>1</v>
      </c>
      <c r="I545" s="21">
        <v>7.52</v>
      </c>
      <c r="J545" s="10">
        <v>34.090000000000003</v>
      </c>
      <c r="K545" s="21">
        <v>256.36</v>
      </c>
    </row>
    <row r="546" spans="1:11" ht="14.25" x14ac:dyDescent="0.2">
      <c r="A546" s="9"/>
      <c r="B546" s="9"/>
      <c r="C546" s="9" t="s">
        <v>300</v>
      </c>
      <c r="D546" s="11"/>
      <c r="E546" s="10"/>
      <c r="F546" s="13">
        <v>2634.82</v>
      </c>
      <c r="G546" s="12" t="s">
        <v>0</v>
      </c>
      <c r="H546" s="10">
        <v>1</v>
      </c>
      <c r="I546" s="13">
        <v>324.61</v>
      </c>
      <c r="J546" s="10">
        <v>7.57</v>
      </c>
      <c r="K546" s="13">
        <v>2457.3000000000002</v>
      </c>
    </row>
    <row r="547" spans="1:11" ht="14.25" x14ac:dyDescent="0.2">
      <c r="A547" s="9"/>
      <c r="B547" s="9"/>
      <c r="C547" s="9" t="s">
        <v>288</v>
      </c>
      <c r="D547" s="11" t="s">
        <v>289</v>
      </c>
      <c r="E547" s="10">
        <v>105</v>
      </c>
      <c r="F547" s="13"/>
      <c r="G547" s="12"/>
      <c r="H547" s="10"/>
      <c r="I547" s="13">
        <v>160.88999999999999</v>
      </c>
      <c r="J547" s="10">
        <v>87</v>
      </c>
      <c r="K547" s="13">
        <v>4544.54</v>
      </c>
    </row>
    <row r="548" spans="1:11" ht="14.25" x14ac:dyDescent="0.2">
      <c r="A548" s="9"/>
      <c r="B548" s="9"/>
      <c r="C548" s="9" t="s">
        <v>290</v>
      </c>
      <c r="D548" s="11" t="s">
        <v>289</v>
      </c>
      <c r="E548" s="10">
        <v>70</v>
      </c>
      <c r="F548" s="13"/>
      <c r="G548" s="12"/>
      <c r="H548" s="10"/>
      <c r="I548" s="13">
        <v>107.26</v>
      </c>
      <c r="J548" s="10">
        <v>41</v>
      </c>
      <c r="K548" s="13">
        <v>2141.6799999999998</v>
      </c>
    </row>
    <row r="549" spans="1:11" ht="14.25" x14ac:dyDescent="0.2">
      <c r="A549" s="9"/>
      <c r="B549" s="9"/>
      <c r="C549" s="9" t="s">
        <v>298</v>
      </c>
      <c r="D549" s="11" t="s">
        <v>289</v>
      </c>
      <c r="E549" s="10">
        <v>175</v>
      </c>
      <c r="F549" s="13"/>
      <c r="G549" s="12"/>
      <c r="H549" s="10"/>
      <c r="I549" s="13">
        <v>13.16</v>
      </c>
      <c r="J549" s="10">
        <v>160</v>
      </c>
      <c r="K549" s="13">
        <v>410.18</v>
      </c>
    </row>
    <row r="550" spans="1:11" ht="14.25" x14ac:dyDescent="0.2">
      <c r="A550" s="16"/>
      <c r="B550" s="16"/>
      <c r="C550" s="16" t="s">
        <v>291</v>
      </c>
      <c r="D550" s="17" t="s">
        <v>292</v>
      </c>
      <c r="E550" s="18">
        <v>89.9</v>
      </c>
      <c r="F550" s="19"/>
      <c r="G550" s="20" t="s">
        <v>102</v>
      </c>
      <c r="H550" s="18">
        <v>1</v>
      </c>
      <c r="I550" s="19">
        <v>12.74</v>
      </c>
      <c r="J550" s="18"/>
      <c r="K550" s="19"/>
    </row>
    <row r="551" spans="1:11" ht="15" x14ac:dyDescent="0.25">
      <c r="C551" s="4" t="s">
        <v>293</v>
      </c>
      <c r="H551" s="123">
        <v>827.9</v>
      </c>
      <c r="I551" s="123"/>
      <c r="J551" s="123">
        <v>15586.5</v>
      </c>
      <c r="K551" s="123"/>
    </row>
    <row r="552" spans="1:11" ht="15" x14ac:dyDescent="0.25">
      <c r="C552" s="4" t="s">
        <v>294</v>
      </c>
      <c r="H552" s="124">
        <v>0</v>
      </c>
      <c r="I552" s="124"/>
      <c r="J552" s="124">
        <v>0</v>
      </c>
      <c r="K552" s="124"/>
    </row>
    <row r="553" spans="1:11" ht="15" x14ac:dyDescent="0.25">
      <c r="C553" s="4" t="s">
        <v>295</v>
      </c>
      <c r="H553" s="124">
        <v>827.9</v>
      </c>
      <c r="I553" s="124"/>
      <c r="J553" s="124">
        <v>15586.5</v>
      </c>
      <c r="K553" s="124"/>
    </row>
    <row r="555" spans="1:11" ht="153.75" x14ac:dyDescent="0.2">
      <c r="A555" s="16">
        <v>42</v>
      </c>
      <c r="B555" s="16" t="s">
        <v>144</v>
      </c>
      <c r="C555" s="16" t="s">
        <v>318</v>
      </c>
      <c r="D555" s="17" t="s">
        <v>145</v>
      </c>
      <c r="E555" s="18">
        <v>7</v>
      </c>
      <c r="F555" s="19">
        <v>4889.74</v>
      </c>
      <c r="G555" s="20" t="s">
        <v>0</v>
      </c>
      <c r="H555" s="18">
        <v>1</v>
      </c>
      <c r="I555" s="19">
        <v>34228.18</v>
      </c>
      <c r="J555" s="18">
        <v>9.64</v>
      </c>
      <c r="K555" s="19">
        <v>329959.65999999997</v>
      </c>
    </row>
    <row r="556" spans="1:11" ht="15" x14ac:dyDescent="0.25">
      <c r="C556" s="4" t="s">
        <v>295</v>
      </c>
      <c r="H556" s="123">
        <v>34228.18</v>
      </c>
      <c r="I556" s="123"/>
      <c r="J556" s="123">
        <v>329959.65999999997</v>
      </c>
      <c r="K556" s="123"/>
    </row>
    <row r="558" spans="1:11" ht="65.25" x14ac:dyDescent="0.2">
      <c r="A558" s="9">
        <v>43</v>
      </c>
      <c r="B558" s="9" t="s">
        <v>315</v>
      </c>
      <c r="C558" s="9" t="s">
        <v>142</v>
      </c>
      <c r="D558" s="11" t="s">
        <v>143</v>
      </c>
      <c r="E558" s="10">
        <v>0.1386</v>
      </c>
      <c r="F558" s="13"/>
      <c r="G558" s="12"/>
      <c r="H558" s="10"/>
      <c r="I558" s="13"/>
      <c r="J558" s="10"/>
      <c r="K558" s="13"/>
    </row>
    <row r="559" spans="1:11" x14ac:dyDescent="0.2">
      <c r="C559" s="14" t="s">
        <v>427</v>
      </c>
    </row>
    <row r="560" spans="1:11" ht="14.25" x14ac:dyDescent="0.2">
      <c r="A560" s="9"/>
      <c r="B560" s="9"/>
      <c r="C560" s="9" t="s">
        <v>287</v>
      </c>
      <c r="D560" s="11"/>
      <c r="E560" s="10"/>
      <c r="F560" s="13">
        <v>1081.5</v>
      </c>
      <c r="G560" s="12" t="s">
        <v>102</v>
      </c>
      <c r="H560" s="10">
        <v>1</v>
      </c>
      <c r="I560" s="13">
        <v>172.38</v>
      </c>
      <c r="J560" s="10">
        <v>34.090000000000003</v>
      </c>
      <c r="K560" s="13">
        <v>5876.43</v>
      </c>
    </row>
    <row r="561" spans="1:11" ht="14.25" x14ac:dyDescent="0.2">
      <c r="A561" s="9"/>
      <c r="B561" s="9"/>
      <c r="C561" s="9" t="s">
        <v>296</v>
      </c>
      <c r="D561" s="11"/>
      <c r="E561" s="10"/>
      <c r="F561" s="13">
        <v>446.46</v>
      </c>
      <c r="G561" s="12" t="s">
        <v>101</v>
      </c>
      <c r="H561" s="10">
        <v>1</v>
      </c>
      <c r="I561" s="13">
        <v>77.349999999999994</v>
      </c>
      <c r="J561" s="10">
        <v>11.77</v>
      </c>
      <c r="K561" s="13">
        <v>910.41</v>
      </c>
    </row>
    <row r="562" spans="1:11" ht="14.25" x14ac:dyDescent="0.2">
      <c r="A562" s="9"/>
      <c r="B562" s="9"/>
      <c r="C562" s="9" t="s">
        <v>297</v>
      </c>
      <c r="D562" s="11"/>
      <c r="E562" s="10"/>
      <c r="F562" s="13">
        <v>48.83</v>
      </c>
      <c r="G562" s="12" t="s">
        <v>101</v>
      </c>
      <c r="H562" s="10">
        <v>1</v>
      </c>
      <c r="I562" s="21">
        <v>8.4600000000000009</v>
      </c>
      <c r="J562" s="10">
        <v>34.090000000000003</v>
      </c>
      <c r="K562" s="21">
        <v>288.39999999999998</v>
      </c>
    </row>
    <row r="563" spans="1:11" ht="14.25" x14ac:dyDescent="0.2">
      <c r="A563" s="9"/>
      <c r="B563" s="9"/>
      <c r="C563" s="9" t="s">
        <v>300</v>
      </c>
      <c r="D563" s="11"/>
      <c r="E563" s="10"/>
      <c r="F563" s="13">
        <v>2634.82</v>
      </c>
      <c r="G563" s="12" t="s">
        <v>0</v>
      </c>
      <c r="H563" s="10">
        <v>1</v>
      </c>
      <c r="I563" s="13">
        <v>365.19</v>
      </c>
      <c r="J563" s="10">
        <v>7.57</v>
      </c>
      <c r="K563" s="13">
        <v>2764.49</v>
      </c>
    </row>
    <row r="564" spans="1:11" ht="14.25" x14ac:dyDescent="0.2">
      <c r="A564" s="9"/>
      <c r="B564" s="9"/>
      <c r="C564" s="9" t="s">
        <v>288</v>
      </c>
      <c r="D564" s="11" t="s">
        <v>289</v>
      </c>
      <c r="E564" s="10">
        <v>105</v>
      </c>
      <c r="F564" s="13"/>
      <c r="G564" s="12"/>
      <c r="H564" s="10"/>
      <c r="I564" s="13">
        <v>181</v>
      </c>
      <c r="J564" s="10">
        <v>87</v>
      </c>
      <c r="K564" s="13">
        <v>5112.49</v>
      </c>
    </row>
    <row r="565" spans="1:11" ht="14.25" x14ac:dyDescent="0.2">
      <c r="A565" s="9"/>
      <c r="B565" s="9"/>
      <c r="C565" s="9" t="s">
        <v>290</v>
      </c>
      <c r="D565" s="11" t="s">
        <v>289</v>
      </c>
      <c r="E565" s="10">
        <v>70</v>
      </c>
      <c r="F565" s="13"/>
      <c r="G565" s="12"/>
      <c r="H565" s="10"/>
      <c r="I565" s="13">
        <v>120.67</v>
      </c>
      <c r="J565" s="10">
        <v>41</v>
      </c>
      <c r="K565" s="13">
        <v>2409.34</v>
      </c>
    </row>
    <row r="566" spans="1:11" ht="14.25" x14ac:dyDescent="0.2">
      <c r="A566" s="9"/>
      <c r="B566" s="9"/>
      <c r="C566" s="9" t="s">
        <v>298</v>
      </c>
      <c r="D566" s="11" t="s">
        <v>289</v>
      </c>
      <c r="E566" s="10">
        <v>175</v>
      </c>
      <c r="F566" s="13"/>
      <c r="G566" s="12"/>
      <c r="H566" s="10"/>
      <c r="I566" s="13">
        <v>14.81</v>
      </c>
      <c r="J566" s="10">
        <v>160</v>
      </c>
      <c r="K566" s="13">
        <v>461.44</v>
      </c>
    </row>
    <row r="567" spans="1:11" ht="14.25" x14ac:dyDescent="0.2">
      <c r="A567" s="16"/>
      <c r="B567" s="16"/>
      <c r="C567" s="16" t="s">
        <v>291</v>
      </c>
      <c r="D567" s="17" t="s">
        <v>292</v>
      </c>
      <c r="E567" s="18">
        <v>89.9</v>
      </c>
      <c r="F567" s="19"/>
      <c r="G567" s="20" t="s">
        <v>102</v>
      </c>
      <c r="H567" s="18">
        <v>1</v>
      </c>
      <c r="I567" s="19">
        <v>14.33</v>
      </c>
      <c r="J567" s="18"/>
      <c r="K567" s="19"/>
    </row>
    <row r="568" spans="1:11" ht="15" x14ac:dyDescent="0.25">
      <c r="C568" s="4" t="s">
        <v>293</v>
      </c>
      <c r="H568" s="123">
        <v>931.4</v>
      </c>
      <c r="I568" s="123"/>
      <c r="J568" s="123">
        <v>17534.599999999999</v>
      </c>
      <c r="K568" s="123"/>
    </row>
    <row r="569" spans="1:11" ht="15" x14ac:dyDescent="0.25">
      <c r="C569" s="4" t="s">
        <v>294</v>
      </c>
      <c r="H569" s="124">
        <v>0</v>
      </c>
      <c r="I569" s="124"/>
      <c r="J569" s="124">
        <v>0</v>
      </c>
      <c r="K569" s="124"/>
    </row>
    <row r="570" spans="1:11" ht="15" x14ac:dyDescent="0.25">
      <c r="C570" s="4" t="s">
        <v>295</v>
      </c>
      <c r="H570" s="124">
        <v>931.4</v>
      </c>
      <c r="I570" s="124"/>
      <c r="J570" s="124">
        <v>17534.599999999999</v>
      </c>
      <c r="K570" s="124"/>
    </row>
    <row r="572" spans="1:11" ht="156.75" x14ac:dyDescent="0.2">
      <c r="A572" s="16">
        <v>44</v>
      </c>
      <c r="B572" s="16" t="s">
        <v>144</v>
      </c>
      <c r="C572" s="16" t="s">
        <v>468</v>
      </c>
      <c r="D572" s="17" t="s">
        <v>145</v>
      </c>
      <c r="E572" s="18">
        <v>7</v>
      </c>
      <c r="F572" s="19">
        <v>4889.74</v>
      </c>
      <c r="G572" s="20" t="s">
        <v>0</v>
      </c>
      <c r="H572" s="18">
        <v>1</v>
      </c>
      <c r="I572" s="19">
        <v>34228.18</v>
      </c>
      <c r="J572" s="18">
        <v>9.64</v>
      </c>
      <c r="K572" s="19">
        <v>329959.65999999997</v>
      </c>
    </row>
    <row r="573" spans="1:11" ht="15" x14ac:dyDescent="0.25">
      <c r="C573" s="4" t="s">
        <v>295</v>
      </c>
      <c r="H573" s="123">
        <v>34228.18</v>
      </c>
      <c r="I573" s="123"/>
      <c r="J573" s="123">
        <v>329959.65999999997</v>
      </c>
      <c r="K573" s="123"/>
    </row>
    <row r="575" spans="1:11" ht="65.25" x14ac:dyDescent="0.2">
      <c r="A575" s="9">
        <v>45</v>
      </c>
      <c r="B575" s="9" t="s">
        <v>315</v>
      </c>
      <c r="C575" s="9" t="s">
        <v>142</v>
      </c>
      <c r="D575" s="11" t="s">
        <v>143</v>
      </c>
      <c r="E575" s="10">
        <v>0.25740000000000002</v>
      </c>
      <c r="F575" s="13"/>
      <c r="G575" s="12"/>
      <c r="H575" s="10"/>
      <c r="I575" s="13"/>
      <c r="J575" s="10"/>
      <c r="K575" s="13"/>
    </row>
    <row r="576" spans="1:11" x14ac:dyDescent="0.2">
      <c r="C576" s="14" t="s">
        <v>428</v>
      </c>
    </row>
    <row r="577" spans="1:11" ht="14.25" x14ac:dyDescent="0.2">
      <c r="A577" s="9"/>
      <c r="B577" s="9"/>
      <c r="C577" s="9" t="s">
        <v>287</v>
      </c>
      <c r="D577" s="11"/>
      <c r="E577" s="10"/>
      <c r="F577" s="13">
        <v>1081.5</v>
      </c>
      <c r="G577" s="12" t="s">
        <v>102</v>
      </c>
      <c r="H577" s="10">
        <v>1</v>
      </c>
      <c r="I577" s="13">
        <v>320.13</v>
      </c>
      <c r="J577" s="10">
        <v>34.090000000000003</v>
      </c>
      <c r="K577" s="13">
        <v>10913.23</v>
      </c>
    </row>
    <row r="578" spans="1:11" ht="14.25" x14ac:dyDescent="0.2">
      <c r="A578" s="9"/>
      <c r="B578" s="9"/>
      <c r="C578" s="9" t="s">
        <v>296</v>
      </c>
      <c r="D578" s="11"/>
      <c r="E578" s="10"/>
      <c r="F578" s="13">
        <v>446.46</v>
      </c>
      <c r="G578" s="12" t="s">
        <v>101</v>
      </c>
      <c r="H578" s="10">
        <v>1</v>
      </c>
      <c r="I578" s="13">
        <v>143.65</v>
      </c>
      <c r="J578" s="10">
        <v>11.77</v>
      </c>
      <c r="K578" s="13">
        <v>1690.76</v>
      </c>
    </row>
    <row r="579" spans="1:11" ht="14.25" x14ac:dyDescent="0.2">
      <c r="A579" s="9"/>
      <c r="B579" s="9"/>
      <c r="C579" s="9" t="s">
        <v>297</v>
      </c>
      <c r="D579" s="11"/>
      <c r="E579" s="10"/>
      <c r="F579" s="13">
        <v>48.83</v>
      </c>
      <c r="G579" s="12" t="s">
        <v>101</v>
      </c>
      <c r="H579" s="10">
        <v>1</v>
      </c>
      <c r="I579" s="21">
        <v>15.71</v>
      </c>
      <c r="J579" s="10">
        <v>34.090000000000003</v>
      </c>
      <c r="K579" s="21">
        <v>535.54999999999995</v>
      </c>
    </row>
    <row r="580" spans="1:11" ht="14.25" x14ac:dyDescent="0.2">
      <c r="A580" s="9"/>
      <c r="B580" s="9"/>
      <c r="C580" s="9" t="s">
        <v>300</v>
      </c>
      <c r="D580" s="11"/>
      <c r="E580" s="10"/>
      <c r="F580" s="13">
        <v>2634.82</v>
      </c>
      <c r="G580" s="12" t="s">
        <v>0</v>
      </c>
      <c r="H580" s="10">
        <v>1</v>
      </c>
      <c r="I580" s="13">
        <v>678.2</v>
      </c>
      <c r="J580" s="10">
        <v>7.57</v>
      </c>
      <c r="K580" s="13">
        <v>5133.97</v>
      </c>
    </row>
    <row r="581" spans="1:11" ht="14.25" x14ac:dyDescent="0.2">
      <c r="A581" s="9"/>
      <c r="B581" s="9"/>
      <c r="C581" s="9" t="s">
        <v>288</v>
      </c>
      <c r="D581" s="11" t="s">
        <v>289</v>
      </c>
      <c r="E581" s="10">
        <v>105</v>
      </c>
      <c r="F581" s="13"/>
      <c r="G581" s="12"/>
      <c r="H581" s="10"/>
      <c r="I581" s="13">
        <v>336.14</v>
      </c>
      <c r="J581" s="10">
        <v>87</v>
      </c>
      <c r="K581" s="13">
        <v>9494.51</v>
      </c>
    </row>
    <row r="582" spans="1:11" ht="14.25" x14ac:dyDescent="0.2">
      <c r="A582" s="9"/>
      <c r="B582" s="9"/>
      <c r="C582" s="9" t="s">
        <v>290</v>
      </c>
      <c r="D582" s="11" t="s">
        <v>289</v>
      </c>
      <c r="E582" s="10">
        <v>70</v>
      </c>
      <c r="F582" s="13"/>
      <c r="G582" s="12"/>
      <c r="H582" s="10"/>
      <c r="I582" s="13">
        <v>224.09</v>
      </c>
      <c r="J582" s="10">
        <v>41</v>
      </c>
      <c r="K582" s="13">
        <v>4474.42</v>
      </c>
    </row>
    <row r="583" spans="1:11" ht="14.25" x14ac:dyDescent="0.2">
      <c r="A583" s="9"/>
      <c r="B583" s="9"/>
      <c r="C583" s="9" t="s">
        <v>298</v>
      </c>
      <c r="D583" s="11" t="s">
        <v>289</v>
      </c>
      <c r="E583" s="10">
        <v>175</v>
      </c>
      <c r="F583" s="13"/>
      <c r="G583" s="12"/>
      <c r="H583" s="10"/>
      <c r="I583" s="13">
        <v>27.49</v>
      </c>
      <c r="J583" s="10">
        <v>160</v>
      </c>
      <c r="K583" s="13">
        <v>856.88</v>
      </c>
    </row>
    <row r="584" spans="1:11" ht="14.25" x14ac:dyDescent="0.2">
      <c r="A584" s="16"/>
      <c r="B584" s="16"/>
      <c r="C584" s="16" t="s">
        <v>291</v>
      </c>
      <c r="D584" s="17" t="s">
        <v>292</v>
      </c>
      <c r="E584" s="18">
        <v>89.9</v>
      </c>
      <c r="F584" s="19"/>
      <c r="G584" s="20" t="s">
        <v>102</v>
      </c>
      <c r="H584" s="18">
        <v>1</v>
      </c>
      <c r="I584" s="19">
        <v>26.61</v>
      </c>
      <c r="J584" s="18"/>
      <c r="K584" s="19"/>
    </row>
    <row r="585" spans="1:11" ht="15" x14ac:dyDescent="0.25">
      <c r="C585" s="4" t="s">
        <v>293</v>
      </c>
      <c r="H585" s="123">
        <v>1729.7</v>
      </c>
      <c r="I585" s="123"/>
      <c r="J585" s="123">
        <v>32563.77</v>
      </c>
      <c r="K585" s="123"/>
    </row>
    <row r="586" spans="1:11" ht="15" x14ac:dyDescent="0.25">
      <c r="C586" s="4" t="s">
        <v>294</v>
      </c>
      <c r="H586" s="124">
        <v>0</v>
      </c>
      <c r="I586" s="124"/>
      <c r="J586" s="124">
        <v>0</v>
      </c>
      <c r="K586" s="124"/>
    </row>
    <row r="587" spans="1:11" ht="15" x14ac:dyDescent="0.25">
      <c r="C587" s="4" t="s">
        <v>295</v>
      </c>
      <c r="H587" s="124">
        <v>1729.7</v>
      </c>
      <c r="I587" s="124"/>
      <c r="J587" s="124">
        <v>32563.77</v>
      </c>
      <c r="K587" s="124"/>
    </row>
    <row r="589" spans="1:11" ht="156.75" x14ac:dyDescent="0.2">
      <c r="A589" s="16">
        <v>46</v>
      </c>
      <c r="B589" s="16" t="s">
        <v>144</v>
      </c>
      <c r="C589" s="16" t="s">
        <v>469</v>
      </c>
      <c r="D589" s="17" t="s">
        <v>145</v>
      </c>
      <c r="E589" s="18">
        <v>13</v>
      </c>
      <c r="F589" s="19">
        <v>4889.74</v>
      </c>
      <c r="G589" s="20" t="s">
        <v>0</v>
      </c>
      <c r="H589" s="18">
        <v>1</v>
      </c>
      <c r="I589" s="19">
        <v>63566.62</v>
      </c>
      <c r="J589" s="18">
        <v>9.64</v>
      </c>
      <c r="K589" s="19">
        <v>612782.22</v>
      </c>
    </row>
    <row r="590" spans="1:11" ht="15" x14ac:dyDescent="0.25">
      <c r="C590" s="4" t="s">
        <v>295</v>
      </c>
      <c r="H590" s="123">
        <v>63566.62</v>
      </c>
      <c r="I590" s="123"/>
      <c r="J590" s="123">
        <v>612782.22</v>
      </c>
      <c r="K590" s="123"/>
    </row>
    <row r="592" spans="1:11" ht="65.25" x14ac:dyDescent="0.2">
      <c r="A592" s="9">
        <v>47</v>
      </c>
      <c r="B592" s="9" t="s">
        <v>315</v>
      </c>
      <c r="C592" s="9" t="s">
        <v>142</v>
      </c>
      <c r="D592" s="11" t="s">
        <v>143</v>
      </c>
      <c r="E592" s="10">
        <v>6.6000000000000003E-2</v>
      </c>
      <c r="F592" s="13"/>
      <c r="G592" s="12"/>
      <c r="H592" s="10"/>
      <c r="I592" s="13"/>
      <c r="J592" s="10"/>
      <c r="K592" s="13"/>
    </row>
    <row r="593" spans="1:11" x14ac:dyDescent="0.2">
      <c r="C593" s="14" t="s">
        <v>429</v>
      </c>
    </row>
    <row r="594" spans="1:11" ht="14.25" x14ac:dyDescent="0.2">
      <c r="A594" s="9"/>
      <c r="B594" s="9"/>
      <c r="C594" s="9" t="s">
        <v>287</v>
      </c>
      <c r="D594" s="11"/>
      <c r="E594" s="10"/>
      <c r="F594" s="13">
        <v>1081.5</v>
      </c>
      <c r="G594" s="12" t="s">
        <v>102</v>
      </c>
      <c r="H594" s="10">
        <v>1</v>
      </c>
      <c r="I594" s="13">
        <v>82.09</v>
      </c>
      <c r="J594" s="10">
        <v>34.090000000000003</v>
      </c>
      <c r="K594" s="13">
        <v>2798.45</v>
      </c>
    </row>
    <row r="595" spans="1:11" ht="14.25" x14ac:dyDescent="0.2">
      <c r="A595" s="9"/>
      <c r="B595" s="9"/>
      <c r="C595" s="9" t="s">
        <v>296</v>
      </c>
      <c r="D595" s="11"/>
      <c r="E595" s="10"/>
      <c r="F595" s="13">
        <v>446.46</v>
      </c>
      <c r="G595" s="12" t="s">
        <v>101</v>
      </c>
      <c r="H595" s="10">
        <v>1</v>
      </c>
      <c r="I595" s="13">
        <v>36.83</v>
      </c>
      <c r="J595" s="10">
        <v>11.77</v>
      </c>
      <c r="K595" s="13">
        <v>433.49</v>
      </c>
    </row>
    <row r="596" spans="1:11" ht="14.25" x14ac:dyDescent="0.2">
      <c r="A596" s="9"/>
      <c r="B596" s="9"/>
      <c r="C596" s="9" t="s">
        <v>297</v>
      </c>
      <c r="D596" s="11"/>
      <c r="E596" s="10"/>
      <c r="F596" s="13">
        <v>48.83</v>
      </c>
      <c r="G596" s="12" t="s">
        <v>101</v>
      </c>
      <c r="H596" s="10">
        <v>1</v>
      </c>
      <c r="I596" s="21">
        <v>4.03</v>
      </c>
      <c r="J596" s="10">
        <v>34.090000000000003</v>
      </c>
      <c r="K596" s="21">
        <v>137.38</v>
      </c>
    </row>
    <row r="597" spans="1:11" ht="14.25" x14ac:dyDescent="0.2">
      <c r="A597" s="9"/>
      <c r="B597" s="9"/>
      <c r="C597" s="9" t="s">
        <v>300</v>
      </c>
      <c r="D597" s="11"/>
      <c r="E597" s="10"/>
      <c r="F597" s="13">
        <v>2634.82</v>
      </c>
      <c r="G597" s="12" t="s">
        <v>0</v>
      </c>
      <c r="H597" s="10">
        <v>1</v>
      </c>
      <c r="I597" s="13">
        <v>173.9</v>
      </c>
      <c r="J597" s="10">
        <v>7.57</v>
      </c>
      <c r="K597" s="13">
        <v>1316.42</v>
      </c>
    </row>
    <row r="598" spans="1:11" ht="14.25" x14ac:dyDescent="0.2">
      <c r="A598" s="9"/>
      <c r="B598" s="9"/>
      <c r="C598" s="9" t="s">
        <v>288</v>
      </c>
      <c r="D598" s="11" t="s">
        <v>289</v>
      </c>
      <c r="E598" s="10">
        <v>105</v>
      </c>
      <c r="F598" s="13"/>
      <c r="G598" s="12"/>
      <c r="H598" s="10"/>
      <c r="I598" s="13">
        <v>86.19</v>
      </c>
      <c r="J598" s="10">
        <v>87</v>
      </c>
      <c r="K598" s="13">
        <v>2434.65</v>
      </c>
    </row>
    <row r="599" spans="1:11" ht="14.25" x14ac:dyDescent="0.2">
      <c r="A599" s="9"/>
      <c r="B599" s="9"/>
      <c r="C599" s="9" t="s">
        <v>290</v>
      </c>
      <c r="D599" s="11" t="s">
        <v>289</v>
      </c>
      <c r="E599" s="10">
        <v>70</v>
      </c>
      <c r="F599" s="13"/>
      <c r="G599" s="12"/>
      <c r="H599" s="10"/>
      <c r="I599" s="13">
        <v>57.46</v>
      </c>
      <c r="J599" s="10">
        <v>41</v>
      </c>
      <c r="K599" s="13">
        <v>1147.3599999999999</v>
      </c>
    </row>
    <row r="600" spans="1:11" ht="14.25" x14ac:dyDescent="0.2">
      <c r="A600" s="9"/>
      <c r="B600" s="9"/>
      <c r="C600" s="9" t="s">
        <v>298</v>
      </c>
      <c r="D600" s="11" t="s">
        <v>289</v>
      </c>
      <c r="E600" s="10">
        <v>175</v>
      </c>
      <c r="F600" s="13"/>
      <c r="G600" s="12"/>
      <c r="H600" s="10"/>
      <c r="I600" s="13">
        <v>7.05</v>
      </c>
      <c r="J600" s="10">
        <v>160</v>
      </c>
      <c r="K600" s="13">
        <v>219.81</v>
      </c>
    </row>
    <row r="601" spans="1:11" ht="14.25" x14ac:dyDescent="0.2">
      <c r="A601" s="16"/>
      <c r="B601" s="16"/>
      <c r="C601" s="16" t="s">
        <v>291</v>
      </c>
      <c r="D601" s="17" t="s">
        <v>292</v>
      </c>
      <c r="E601" s="18">
        <v>89.9</v>
      </c>
      <c r="F601" s="19"/>
      <c r="G601" s="20" t="s">
        <v>102</v>
      </c>
      <c r="H601" s="18">
        <v>1</v>
      </c>
      <c r="I601" s="19">
        <v>6.82</v>
      </c>
      <c r="J601" s="18"/>
      <c r="K601" s="19"/>
    </row>
    <row r="602" spans="1:11" ht="15" x14ac:dyDescent="0.25">
      <c r="C602" s="4" t="s">
        <v>293</v>
      </c>
      <c r="H602" s="123">
        <v>443.52</v>
      </c>
      <c r="I602" s="123"/>
      <c r="J602" s="123">
        <v>8350.18</v>
      </c>
      <c r="K602" s="123"/>
    </row>
    <row r="603" spans="1:11" ht="15" x14ac:dyDescent="0.25">
      <c r="C603" s="4" t="s">
        <v>294</v>
      </c>
      <c r="H603" s="124">
        <v>0</v>
      </c>
      <c r="I603" s="124"/>
      <c r="J603" s="124">
        <v>0</v>
      </c>
      <c r="K603" s="124"/>
    </row>
    <row r="604" spans="1:11" ht="15" x14ac:dyDescent="0.25">
      <c r="C604" s="4" t="s">
        <v>295</v>
      </c>
      <c r="H604" s="124">
        <v>443.52</v>
      </c>
      <c r="I604" s="124"/>
      <c r="J604" s="124">
        <v>8350.18</v>
      </c>
      <c r="K604" s="124"/>
    </row>
    <row r="606" spans="1:11" ht="156.75" x14ac:dyDescent="0.2">
      <c r="A606" s="16">
        <v>48</v>
      </c>
      <c r="B606" s="16" t="s">
        <v>144</v>
      </c>
      <c r="C606" s="16" t="s">
        <v>470</v>
      </c>
      <c r="D606" s="17" t="s">
        <v>145</v>
      </c>
      <c r="E606" s="18">
        <v>3</v>
      </c>
      <c r="F606" s="19">
        <v>4889.74</v>
      </c>
      <c r="G606" s="20" t="s">
        <v>0</v>
      </c>
      <c r="H606" s="18">
        <v>1</v>
      </c>
      <c r="I606" s="19">
        <v>14669.22</v>
      </c>
      <c r="J606" s="18">
        <v>9.64</v>
      </c>
      <c r="K606" s="19">
        <v>141411.28</v>
      </c>
    </row>
    <row r="607" spans="1:11" ht="15" x14ac:dyDescent="0.25">
      <c r="C607" s="4" t="s">
        <v>295</v>
      </c>
      <c r="H607" s="123">
        <v>14669.22</v>
      </c>
      <c r="I607" s="123"/>
      <c r="J607" s="123">
        <v>141411.28</v>
      </c>
      <c r="K607" s="123"/>
    </row>
    <row r="609" spans="1:11" ht="65.25" x14ac:dyDescent="0.2">
      <c r="A609" s="9">
        <v>49</v>
      </c>
      <c r="B609" s="9" t="s">
        <v>315</v>
      </c>
      <c r="C609" s="9" t="s">
        <v>142</v>
      </c>
      <c r="D609" s="11" t="s">
        <v>143</v>
      </c>
      <c r="E609" s="10">
        <v>4.3999999999999997E-2</v>
      </c>
      <c r="F609" s="13"/>
      <c r="G609" s="12"/>
      <c r="H609" s="10"/>
      <c r="I609" s="13"/>
      <c r="J609" s="10"/>
      <c r="K609" s="13"/>
    </row>
    <row r="610" spans="1:11" x14ac:dyDescent="0.2">
      <c r="C610" s="14" t="s">
        <v>430</v>
      </c>
    </row>
    <row r="611" spans="1:11" ht="14.25" x14ac:dyDescent="0.2">
      <c r="A611" s="9"/>
      <c r="B611" s="9"/>
      <c r="C611" s="9" t="s">
        <v>287</v>
      </c>
      <c r="D611" s="11"/>
      <c r="E611" s="10"/>
      <c r="F611" s="13">
        <v>1081.5</v>
      </c>
      <c r="G611" s="12" t="s">
        <v>102</v>
      </c>
      <c r="H611" s="10">
        <v>1</v>
      </c>
      <c r="I611" s="13">
        <v>54.72</v>
      </c>
      <c r="J611" s="10">
        <v>34.090000000000003</v>
      </c>
      <c r="K611" s="13">
        <v>1865.4</v>
      </c>
    </row>
    <row r="612" spans="1:11" ht="14.25" x14ac:dyDescent="0.2">
      <c r="A612" s="9"/>
      <c r="B612" s="9"/>
      <c r="C612" s="9" t="s">
        <v>296</v>
      </c>
      <c r="D612" s="11"/>
      <c r="E612" s="10"/>
      <c r="F612" s="13">
        <v>446.46</v>
      </c>
      <c r="G612" s="12" t="s">
        <v>101</v>
      </c>
      <c r="H612" s="10">
        <v>1</v>
      </c>
      <c r="I612" s="13">
        <v>24.56</v>
      </c>
      <c r="J612" s="10">
        <v>11.77</v>
      </c>
      <c r="K612" s="13">
        <v>289.07</v>
      </c>
    </row>
    <row r="613" spans="1:11" ht="14.25" x14ac:dyDescent="0.2">
      <c r="A613" s="9"/>
      <c r="B613" s="9"/>
      <c r="C613" s="9" t="s">
        <v>297</v>
      </c>
      <c r="D613" s="11"/>
      <c r="E613" s="10"/>
      <c r="F613" s="13">
        <v>48.83</v>
      </c>
      <c r="G613" s="12" t="s">
        <v>101</v>
      </c>
      <c r="H613" s="10">
        <v>1</v>
      </c>
      <c r="I613" s="21">
        <v>2.69</v>
      </c>
      <c r="J613" s="10">
        <v>34.090000000000003</v>
      </c>
      <c r="K613" s="21">
        <v>91.7</v>
      </c>
    </row>
    <row r="614" spans="1:11" ht="14.25" x14ac:dyDescent="0.2">
      <c r="A614" s="9"/>
      <c r="B614" s="9"/>
      <c r="C614" s="9" t="s">
        <v>300</v>
      </c>
      <c r="D614" s="11"/>
      <c r="E614" s="10"/>
      <c r="F614" s="13">
        <v>2634.82</v>
      </c>
      <c r="G614" s="12" t="s">
        <v>0</v>
      </c>
      <c r="H614" s="10">
        <v>1</v>
      </c>
      <c r="I614" s="13">
        <v>115.93</v>
      </c>
      <c r="J614" s="10">
        <v>7.57</v>
      </c>
      <c r="K614" s="13">
        <v>877.59</v>
      </c>
    </row>
    <row r="615" spans="1:11" ht="14.25" x14ac:dyDescent="0.2">
      <c r="A615" s="9"/>
      <c r="B615" s="9"/>
      <c r="C615" s="9" t="s">
        <v>288</v>
      </c>
      <c r="D615" s="11" t="s">
        <v>289</v>
      </c>
      <c r="E615" s="10">
        <v>105</v>
      </c>
      <c r="F615" s="13"/>
      <c r="G615" s="12"/>
      <c r="H615" s="10"/>
      <c r="I615" s="13">
        <v>57.46</v>
      </c>
      <c r="J615" s="10">
        <v>87</v>
      </c>
      <c r="K615" s="13">
        <v>1622.9</v>
      </c>
    </row>
    <row r="616" spans="1:11" ht="14.25" x14ac:dyDescent="0.2">
      <c r="A616" s="9"/>
      <c r="B616" s="9"/>
      <c r="C616" s="9" t="s">
        <v>290</v>
      </c>
      <c r="D616" s="11" t="s">
        <v>289</v>
      </c>
      <c r="E616" s="10">
        <v>70</v>
      </c>
      <c r="F616" s="13"/>
      <c r="G616" s="12"/>
      <c r="H616" s="10"/>
      <c r="I616" s="13">
        <v>38.299999999999997</v>
      </c>
      <c r="J616" s="10">
        <v>41</v>
      </c>
      <c r="K616" s="13">
        <v>764.81</v>
      </c>
    </row>
    <row r="617" spans="1:11" ht="14.25" x14ac:dyDescent="0.2">
      <c r="A617" s="9"/>
      <c r="B617" s="9"/>
      <c r="C617" s="9" t="s">
        <v>298</v>
      </c>
      <c r="D617" s="11" t="s">
        <v>289</v>
      </c>
      <c r="E617" s="10">
        <v>175</v>
      </c>
      <c r="F617" s="13"/>
      <c r="G617" s="12"/>
      <c r="H617" s="10"/>
      <c r="I617" s="13">
        <v>4.71</v>
      </c>
      <c r="J617" s="10">
        <v>160</v>
      </c>
      <c r="K617" s="13">
        <v>146.72</v>
      </c>
    </row>
    <row r="618" spans="1:11" ht="14.25" x14ac:dyDescent="0.2">
      <c r="A618" s="16"/>
      <c r="B618" s="16"/>
      <c r="C618" s="16" t="s">
        <v>291</v>
      </c>
      <c r="D618" s="17" t="s">
        <v>292</v>
      </c>
      <c r="E618" s="18">
        <v>89.9</v>
      </c>
      <c r="F618" s="19"/>
      <c r="G618" s="20" t="s">
        <v>102</v>
      </c>
      <c r="H618" s="18">
        <v>1</v>
      </c>
      <c r="I618" s="19">
        <v>4.55</v>
      </c>
      <c r="J618" s="18"/>
      <c r="K618" s="19"/>
    </row>
    <row r="619" spans="1:11" ht="15" x14ac:dyDescent="0.25">
      <c r="C619" s="4" t="s">
        <v>293</v>
      </c>
      <c r="H619" s="123">
        <v>295.68</v>
      </c>
      <c r="I619" s="123"/>
      <c r="J619" s="123">
        <v>5566.49</v>
      </c>
      <c r="K619" s="123"/>
    </row>
    <row r="620" spans="1:11" ht="15" x14ac:dyDescent="0.25">
      <c r="C620" s="4" t="s">
        <v>294</v>
      </c>
      <c r="H620" s="124">
        <v>0</v>
      </c>
      <c r="I620" s="124"/>
      <c r="J620" s="124">
        <v>0</v>
      </c>
      <c r="K620" s="124"/>
    </row>
    <row r="621" spans="1:11" ht="15" x14ac:dyDescent="0.25">
      <c r="C621" s="4" t="s">
        <v>295</v>
      </c>
      <c r="H621" s="124">
        <v>295.68</v>
      </c>
      <c r="I621" s="124"/>
      <c r="J621" s="124">
        <v>5566.49</v>
      </c>
      <c r="K621" s="124"/>
    </row>
    <row r="623" spans="1:11" ht="156.75" x14ac:dyDescent="0.2">
      <c r="A623" s="16">
        <v>50</v>
      </c>
      <c r="B623" s="16" t="s">
        <v>144</v>
      </c>
      <c r="C623" s="16" t="s">
        <v>471</v>
      </c>
      <c r="D623" s="17" t="s">
        <v>145</v>
      </c>
      <c r="E623" s="18">
        <v>2</v>
      </c>
      <c r="F623" s="19">
        <v>4889.74</v>
      </c>
      <c r="G623" s="20" t="s">
        <v>0</v>
      </c>
      <c r="H623" s="18">
        <v>1</v>
      </c>
      <c r="I623" s="19">
        <v>9779.48</v>
      </c>
      <c r="J623" s="18">
        <v>9.64</v>
      </c>
      <c r="K623" s="19">
        <v>94274.19</v>
      </c>
    </row>
    <row r="624" spans="1:11" ht="15" x14ac:dyDescent="0.25">
      <c r="C624" s="4" t="s">
        <v>295</v>
      </c>
      <c r="H624" s="123">
        <v>9779.48</v>
      </c>
      <c r="I624" s="123"/>
      <c r="J624" s="123">
        <v>94274.19</v>
      </c>
      <c r="K624" s="123"/>
    </row>
    <row r="626" spans="1:11" ht="65.25" x14ac:dyDescent="0.2">
      <c r="A626" s="9">
        <v>51</v>
      </c>
      <c r="B626" s="9" t="s">
        <v>315</v>
      </c>
      <c r="C626" s="9" t="s">
        <v>142</v>
      </c>
      <c r="D626" s="11" t="s">
        <v>143</v>
      </c>
      <c r="E626" s="10">
        <v>7.2599999999999998E-2</v>
      </c>
      <c r="F626" s="13"/>
      <c r="G626" s="12"/>
      <c r="H626" s="10"/>
      <c r="I626" s="13"/>
      <c r="J626" s="10"/>
      <c r="K626" s="13"/>
    </row>
    <row r="627" spans="1:11" x14ac:dyDescent="0.2">
      <c r="C627" s="14" t="s">
        <v>431</v>
      </c>
    </row>
    <row r="628" spans="1:11" ht="14.25" x14ac:dyDescent="0.2">
      <c r="A628" s="9"/>
      <c r="B628" s="9"/>
      <c r="C628" s="9" t="s">
        <v>287</v>
      </c>
      <c r="D628" s="11"/>
      <c r="E628" s="10"/>
      <c r="F628" s="13">
        <v>1081.5</v>
      </c>
      <c r="G628" s="12" t="s">
        <v>102</v>
      </c>
      <c r="H628" s="10">
        <v>1</v>
      </c>
      <c r="I628" s="13">
        <v>90.29</v>
      </c>
      <c r="J628" s="10">
        <v>34.090000000000003</v>
      </c>
      <c r="K628" s="13">
        <v>3077.99</v>
      </c>
    </row>
    <row r="629" spans="1:11" ht="14.25" x14ac:dyDescent="0.2">
      <c r="A629" s="9"/>
      <c r="B629" s="9"/>
      <c r="C629" s="9" t="s">
        <v>296</v>
      </c>
      <c r="D629" s="11"/>
      <c r="E629" s="10"/>
      <c r="F629" s="13">
        <v>446.46</v>
      </c>
      <c r="G629" s="12" t="s">
        <v>101</v>
      </c>
      <c r="H629" s="10">
        <v>1</v>
      </c>
      <c r="I629" s="13">
        <v>40.520000000000003</v>
      </c>
      <c r="J629" s="10">
        <v>11.77</v>
      </c>
      <c r="K629" s="13">
        <v>476.92</v>
      </c>
    </row>
    <row r="630" spans="1:11" ht="14.25" x14ac:dyDescent="0.2">
      <c r="A630" s="9"/>
      <c r="B630" s="9"/>
      <c r="C630" s="9" t="s">
        <v>297</v>
      </c>
      <c r="D630" s="11"/>
      <c r="E630" s="10"/>
      <c r="F630" s="13">
        <v>48.83</v>
      </c>
      <c r="G630" s="12" t="s">
        <v>101</v>
      </c>
      <c r="H630" s="10">
        <v>1</v>
      </c>
      <c r="I630" s="21">
        <v>4.43</v>
      </c>
      <c r="J630" s="10">
        <v>34.090000000000003</v>
      </c>
      <c r="K630" s="21">
        <v>151.02000000000001</v>
      </c>
    </row>
    <row r="631" spans="1:11" ht="14.25" x14ac:dyDescent="0.2">
      <c r="A631" s="9"/>
      <c r="B631" s="9"/>
      <c r="C631" s="9" t="s">
        <v>300</v>
      </c>
      <c r="D631" s="11"/>
      <c r="E631" s="10"/>
      <c r="F631" s="13">
        <v>2634.82</v>
      </c>
      <c r="G631" s="12" t="s">
        <v>0</v>
      </c>
      <c r="H631" s="10">
        <v>1</v>
      </c>
      <c r="I631" s="13">
        <v>191.29</v>
      </c>
      <c r="J631" s="10">
        <v>7.57</v>
      </c>
      <c r="K631" s="13">
        <v>1448.07</v>
      </c>
    </row>
    <row r="632" spans="1:11" ht="14.25" x14ac:dyDescent="0.2">
      <c r="A632" s="9"/>
      <c r="B632" s="9"/>
      <c r="C632" s="9" t="s">
        <v>288</v>
      </c>
      <c r="D632" s="11" t="s">
        <v>289</v>
      </c>
      <c r="E632" s="10">
        <v>105</v>
      </c>
      <c r="F632" s="13"/>
      <c r="G632" s="12"/>
      <c r="H632" s="10"/>
      <c r="I632" s="13">
        <v>94.8</v>
      </c>
      <c r="J632" s="10">
        <v>87</v>
      </c>
      <c r="K632" s="13">
        <v>2677.85</v>
      </c>
    </row>
    <row r="633" spans="1:11" ht="14.25" x14ac:dyDescent="0.2">
      <c r="A633" s="9"/>
      <c r="B633" s="9"/>
      <c r="C633" s="9" t="s">
        <v>290</v>
      </c>
      <c r="D633" s="11" t="s">
        <v>289</v>
      </c>
      <c r="E633" s="10">
        <v>70</v>
      </c>
      <c r="F633" s="13"/>
      <c r="G633" s="12"/>
      <c r="H633" s="10"/>
      <c r="I633" s="13">
        <v>63.2</v>
      </c>
      <c r="J633" s="10">
        <v>41</v>
      </c>
      <c r="K633" s="13">
        <v>1261.98</v>
      </c>
    </row>
    <row r="634" spans="1:11" ht="14.25" x14ac:dyDescent="0.2">
      <c r="A634" s="9"/>
      <c r="B634" s="9"/>
      <c r="C634" s="9" t="s">
        <v>298</v>
      </c>
      <c r="D634" s="11" t="s">
        <v>289</v>
      </c>
      <c r="E634" s="10">
        <v>175</v>
      </c>
      <c r="F634" s="13"/>
      <c r="G634" s="12"/>
      <c r="H634" s="10"/>
      <c r="I634" s="13">
        <v>7.75</v>
      </c>
      <c r="J634" s="10">
        <v>160</v>
      </c>
      <c r="K634" s="13">
        <v>241.63</v>
      </c>
    </row>
    <row r="635" spans="1:11" ht="14.25" x14ac:dyDescent="0.2">
      <c r="A635" s="16"/>
      <c r="B635" s="16"/>
      <c r="C635" s="16" t="s">
        <v>291</v>
      </c>
      <c r="D635" s="17" t="s">
        <v>292</v>
      </c>
      <c r="E635" s="18">
        <v>89.9</v>
      </c>
      <c r="F635" s="19"/>
      <c r="G635" s="20" t="s">
        <v>102</v>
      </c>
      <c r="H635" s="18">
        <v>1</v>
      </c>
      <c r="I635" s="19">
        <v>7.51</v>
      </c>
      <c r="J635" s="18"/>
      <c r="K635" s="19"/>
    </row>
    <row r="636" spans="1:11" ht="15" x14ac:dyDescent="0.25">
      <c r="C636" s="4" t="s">
        <v>293</v>
      </c>
      <c r="H636" s="123">
        <v>487.85</v>
      </c>
      <c r="I636" s="123"/>
      <c r="J636" s="123">
        <v>9184.44</v>
      </c>
      <c r="K636" s="123"/>
    </row>
    <row r="637" spans="1:11" ht="15" x14ac:dyDescent="0.25">
      <c r="C637" s="4" t="s">
        <v>294</v>
      </c>
      <c r="H637" s="124">
        <v>0</v>
      </c>
      <c r="I637" s="124"/>
      <c r="J637" s="124">
        <v>0</v>
      </c>
      <c r="K637" s="124"/>
    </row>
    <row r="638" spans="1:11" ht="15" x14ac:dyDescent="0.25">
      <c r="C638" s="4" t="s">
        <v>295</v>
      </c>
      <c r="H638" s="124">
        <v>487.85</v>
      </c>
      <c r="I638" s="124"/>
      <c r="J638" s="124">
        <v>9184.44</v>
      </c>
      <c r="K638" s="124"/>
    </row>
    <row r="640" spans="1:11" ht="156.75" x14ac:dyDescent="0.2">
      <c r="A640" s="16">
        <v>52</v>
      </c>
      <c r="B640" s="16" t="s">
        <v>144</v>
      </c>
      <c r="C640" s="16" t="s">
        <v>472</v>
      </c>
      <c r="D640" s="17" t="s">
        <v>145</v>
      </c>
      <c r="E640" s="18">
        <v>1</v>
      </c>
      <c r="F640" s="19">
        <v>5265.59</v>
      </c>
      <c r="G640" s="20" t="s">
        <v>0</v>
      </c>
      <c r="H640" s="18">
        <v>1</v>
      </c>
      <c r="I640" s="19">
        <v>5265.59</v>
      </c>
      <c r="J640" s="18">
        <v>9.64</v>
      </c>
      <c r="K640" s="19">
        <v>50760.29</v>
      </c>
    </row>
    <row r="641" spans="1:11" ht="15" x14ac:dyDescent="0.25">
      <c r="C641" s="4" t="s">
        <v>295</v>
      </c>
      <c r="H641" s="123">
        <v>5265.59</v>
      </c>
      <c r="I641" s="123"/>
      <c r="J641" s="123">
        <v>50760.29</v>
      </c>
      <c r="K641" s="123"/>
    </row>
    <row r="643" spans="1:11" ht="156.75" x14ac:dyDescent="0.2">
      <c r="A643" s="16">
        <v>53</v>
      </c>
      <c r="B643" s="16" t="s">
        <v>144</v>
      </c>
      <c r="C643" s="16" t="s">
        <v>473</v>
      </c>
      <c r="D643" s="17" t="s">
        <v>145</v>
      </c>
      <c r="E643" s="18">
        <v>1</v>
      </c>
      <c r="F643" s="19">
        <v>5265.59</v>
      </c>
      <c r="G643" s="20" t="s">
        <v>0</v>
      </c>
      <c r="H643" s="18">
        <v>1</v>
      </c>
      <c r="I643" s="19">
        <v>5265.59</v>
      </c>
      <c r="J643" s="18">
        <v>9.64</v>
      </c>
      <c r="K643" s="19">
        <v>50760.29</v>
      </c>
    </row>
    <row r="644" spans="1:11" ht="15" x14ac:dyDescent="0.25">
      <c r="C644" s="4" t="s">
        <v>295</v>
      </c>
      <c r="H644" s="123">
        <v>5265.59</v>
      </c>
      <c r="I644" s="123"/>
      <c r="J644" s="123">
        <v>50760.29</v>
      </c>
      <c r="K644" s="123"/>
    </row>
    <row r="646" spans="1:11" ht="156.75" x14ac:dyDescent="0.2">
      <c r="A646" s="16">
        <v>54</v>
      </c>
      <c r="B646" s="16" t="s">
        <v>144</v>
      </c>
      <c r="C646" s="16" t="s">
        <v>474</v>
      </c>
      <c r="D646" s="17" t="s">
        <v>145</v>
      </c>
      <c r="E646" s="18">
        <v>1</v>
      </c>
      <c r="F646" s="19">
        <v>5265.59</v>
      </c>
      <c r="G646" s="20" t="s">
        <v>0</v>
      </c>
      <c r="H646" s="18">
        <v>1</v>
      </c>
      <c r="I646" s="19">
        <v>5265.59</v>
      </c>
      <c r="J646" s="18">
        <v>9.64</v>
      </c>
      <c r="K646" s="19">
        <v>50760.29</v>
      </c>
    </row>
    <row r="647" spans="1:11" ht="15" x14ac:dyDescent="0.25">
      <c r="C647" s="4" t="s">
        <v>295</v>
      </c>
      <c r="H647" s="123">
        <v>5265.59</v>
      </c>
      <c r="I647" s="123"/>
      <c r="J647" s="123">
        <v>50760.29</v>
      </c>
      <c r="K647" s="123"/>
    </row>
    <row r="649" spans="1:11" ht="65.25" x14ac:dyDescent="0.2">
      <c r="A649" s="9">
        <v>55</v>
      </c>
      <c r="B649" s="9" t="s">
        <v>315</v>
      </c>
      <c r="C649" s="9" t="s">
        <v>142</v>
      </c>
      <c r="D649" s="11" t="s">
        <v>143</v>
      </c>
      <c r="E649" s="10">
        <v>3.9600000000000003E-2</v>
      </c>
      <c r="F649" s="13"/>
      <c r="G649" s="12"/>
      <c r="H649" s="10"/>
      <c r="I649" s="13"/>
      <c r="J649" s="10"/>
      <c r="K649" s="13"/>
    </row>
    <row r="650" spans="1:11" x14ac:dyDescent="0.2">
      <c r="C650" s="14" t="s">
        <v>432</v>
      </c>
    </row>
    <row r="651" spans="1:11" ht="14.25" x14ac:dyDescent="0.2">
      <c r="A651" s="9"/>
      <c r="B651" s="9"/>
      <c r="C651" s="9" t="s">
        <v>287</v>
      </c>
      <c r="D651" s="11"/>
      <c r="E651" s="10"/>
      <c r="F651" s="13">
        <v>1081.5</v>
      </c>
      <c r="G651" s="12" t="s">
        <v>102</v>
      </c>
      <c r="H651" s="10">
        <v>1</v>
      </c>
      <c r="I651" s="13">
        <v>49.25</v>
      </c>
      <c r="J651" s="10">
        <v>34.090000000000003</v>
      </c>
      <c r="K651" s="13">
        <v>1678.93</v>
      </c>
    </row>
    <row r="652" spans="1:11" ht="14.25" x14ac:dyDescent="0.2">
      <c r="A652" s="9"/>
      <c r="B652" s="9"/>
      <c r="C652" s="9" t="s">
        <v>296</v>
      </c>
      <c r="D652" s="11"/>
      <c r="E652" s="10"/>
      <c r="F652" s="13">
        <v>446.46</v>
      </c>
      <c r="G652" s="12" t="s">
        <v>101</v>
      </c>
      <c r="H652" s="10">
        <v>1</v>
      </c>
      <c r="I652" s="13">
        <v>22.1</v>
      </c>
      <c r="J652" s="10">
        <v>11.77</v>
      </c>
      <c r="K652" s="13">
        <v>260.12</v>
      </c>
    </row>
    <row r="653" spans="1:11" ht="14.25" x14ac:dyDescent="0.2">
      <c r="A653" s="9"/>
      <c r="B653" s="9"/>
      <c r="C653" s="9" t="s">
        <v>297</v>
      </c>
      <c r="D653" s="11"/>
      <c r="E653" s="10"/>
      <c r="F653" s="13">
        <v>48.83</v>
      </c>
      <c r="G653" s="12" t="s">
        <v>101</v>
      </c>
      <c r="H653" s="10">
        <v>1</v>
      </c>
      <c r="I653" s="21">
        <v>2.42</v>
      </c>
      <c r="J653" s="10">
        <v>34.090000000000003</v>
      </c>
      <c r="K653" s="21">
        <v>82.5</v>
      </c>
    </row>
    <row r="654" spans="1:11" ht="14.25" x14ac:dyDescent="0.2">
      <c r="A654" s="9"/>
      <c r="B654" s="9"/>
      <c r="C654" s="9" t="s">
        <v>300</v>
      </c>
      <c r="D654" s="11"/>
      <c r="E654" s="10"/>
      <c r="F654" s="13">
        <v>2634.82</v>
      </c>
      <c r="G654" s="12" t="s">
        <v>0</v>
      </c>
      <c r="H654" s="10">
        <v>1</v>
      </c>
      <c r="I654" s="13">
        <v>104.34</v>
      </c>
      <c r="J654" s="10">
        <v>7.57</v>
      </c>
      <c r="K654" s="13">
        <v>789.85</v>
      </c>
    </row>
    <row r="655" spans="1:11" ht="14.25" x14ac:dyDescent="0.2">
      <c r="A655" s="9"/>
      <c r="B655" s="9"/>
      <c r="C655" s="9" t="s">
        <v>288</v>
      </c>
      <c r="D655" s="11" t="s">
        <v>289</v>
      </c>
      <c r="E655" s="10">
        <v>105</v>
      </c>
      <c r="F655" s="13"/>
      <c r="G655" s="12"/>
      <c r="H655" s="10"/>
      <c r="I655" s="13">
        <v>51.71</v>
      </c>
      <c r="J655" s="10">
        <v>87</v>
      </c>
      <c r="K655" s="13">
        <v>1460.67</v>
      </c>
    </row>
    <row r="656" spans="1:11" ht="14.25" x14ac:dyDescent="0.2">
      <c r="A656" s="9"/>
      <c r="B656" s="9"/>
      <c r="C656" s="9" t="s">
        <v>290</v>
      </c>
      <c r="D656" s="11" t="s">
        <v>289</v>
      </c>
      <c r="E656" s="10">
        <v>70</v>
      </c>
      <c r="F656" s="13"/>
      <c r="G656" s="12"/>
      <c r="H656" s="10"/>
      <c r="I656" s="13">
        <v>34.479999999999997</v>
      </c>
      <c r="J656" s="10">
        <v>41</v>
      </c>
      <c r="K656" s="13">
        <v>688.36</v>
      </c>
    </row>
    <row r="657" spans="1:11" ht="14.25" x14ac:dyDescent="0.2">
      <c r="A657" s="9"/>
      <c r="B657" s="9"/>
      <c r="C657" s="9" t="s">
        <v>298</v>
      </c>
      <c r="D657" s="11" t="s">
        <v>289</v>
      </c>
      <c r="E657" s="10">
        <v>175</v>
      </c>
      <c r="F657" s="13"/>
      <c r="G657" s="12"/>
      <c r="H657" s="10"/>
      <c r="I657" s="13">
        <v>4.24</v>
      </c>
      <c r="J657" s="10">
        <v>160</v>
      </c>
      <c r="K657" s="13">
        <v>132</v>
      </c>
    </row>
    <row r="658" spans="1:11" ht="14.25" x14ac:dyDescent="0.2">
      <c r="A658" s="16"/>
      <c r="B658" s="16"/>
      <c r="C658" s="16" t="s">
        <v>291</v>
      </c>
      <c r="D658" s="17" t="s">
        <v>292</v>
      </c>
      <c r="E658" s="18">
        <v>89.9</v>
      </c>
      <c r="F658" s="19"/>
      <c r="G658" s="20" t="s">
        <v>102</v>
      </c>
      <c r="H658" s="18">
        <v>1</v>
      </c>
      <c r="I658" s="19">
        <v>4.09</v>
      </c>
      <c r="J658" s="18"/>
      <c r="K658" s="19"/>
    </row>
    <row r="659" spans="1:11" ht="15" x14ac:dyDescent="0.25">
      <c r="C659" s="4" t="s">
        <v>293</v>
      </c>
      <c r="H659" s="123">
        <v>266.12</v>
      </c>
      <c r="I659" s="123"/>
      <c r="J659" s="123">
        <v>5009.93</v>
      </c>
      <c r="K659" s="123"/>
    </row>
    <row r="660" spans="1:11" ht="15" x14ac:dyDescent="0.25">
      <c r="C660" s="4" t="s">
        <v>294</v>
      </c>
      <c r="H660" s="124">
        <v>0</v>
      </c>
      <c r="I660" s="124"/>
      <c r="J660" s="124">
        <v>0</v>
      </c>
      <c r="K660" s="124"/>
    </row>
    <row r="661" spans="1:11" ht="15" x14ac:dyDescent="0.25">
      <c r="C661" s="4" t="s">
        <v>295</v>
      </c>
      <c r="H661" s="124">
        <v>266.12</v>
      </c>
      <c r="I661" s="124"/>
      <c r="J661" s="124">
        <v>5009.93</v>
      </c>
      <c r="K661" s="124"/>
    </row>
    <row r="663" spans="1:11" ht="156.75" x14ac:dyDescent="0.2">
      <c r="A663" s="16">
        <v>56</v>
      </c>
      <c r="B663" s="16" t="s">
        <v>144</v>
      </c>
      <c r="C663" s="16" t="s">
        <v>475</v>
      </c>
      <c r="D663" s="17" t="s">
        <v>145</v>
      </c>
      <c r="E663" s="18">
        <v>2</v>
      </c>
      <c r="F663" s="19">
        <v>4889.74</v>
      </c>
      <c r="G663" s="20" t="s">
        <v>0</v>
      </c>
      <c r="H663" s="18">
        <v>1</v>
      </c>
      <c r="I663" s="19">
        <v>9779.48</v>
      </c>
      <c r="J663" s="18">
        <v>9.64</v>
      </c>
      <c r="K663" s="19">
        <v>94274.19</v>
      </c>
    </row>
    <row r="664" spans="1:11" ht="15" x14ac:dyDescent="0.25">
      <c r="C664" s="4" t="s">
        <v>295</v>
      </c>
      <c r="H664" s="123">
        <v>9779.48</v>
      </c>
      <c r="I664" s="123"/>
      <c r="J664" s="123">
        <v>94274.19</v>
      </c>
      <c r="K664" s="123"/>
    </row>
    <row r="666" spans="1:11" ht="65.25" x14ac:dyDescent="0.2">
      <c r="A666" s="9">
        <v>57</v>
      </c>
      <c r="B666" s="9" t="s">
        <v>315</v>
      </c>
      <c r="C666" s="9" t="s">
        <v>142</v>
      </c>
      <c r="D666" s="11" t="s">
        <v>143</v>
      </c>
      <c r="E666" s="10">
        <v>2.1999999999999999E-2</v>
      </c>
      <c r="F666" s="13"/>
      <c r="G666" s="12"/>
      <c r="H666" s="10"/>
      <c r="I666" s="13"/>
      <c r="J666" s="10"/>
      <c r="K666" s="13"/>
    </row>
    <row r="667" spans="1:11" x14ac:dyDescent="0.2">
      <c r="C667" s="14" t="s">
        <v>433</v>
      </c>
    </row>
    <row r="668" spans="1:11" ht="14.25" x14ac:dyDescent="0.2">
      <c r="A668" s="9"/>
      <c r="B668" s="9"/>
      <c r="C668" s="9" t="s">
        <v>287</v>
      </c>
      <c r="D668" s="11"/>
      <c r="E668" s="10"/>
      <c r="F668" s="13">
        <v>1081.5</v>
      </c>
      <c r="G668" s="12" t="s">
        <v>102</v>
      </c>
      <c r="H668" s="10">
        <v>1</v>
      </c>
      <c r="I668" s="13">
        <v>27.36</v>
      </c>
      <c r="J668" s="10">
        <v>34.090000000000003</v>
      </c>
      <c r="K668" s="13">
        <v>932.7</v>
      </c>
    </row>
    <row r="669" spans="1:11" ht="14.25" x14ac:dyDescent="0.2">
      <c r="A669" s="9"/>
      <c r="B669" s="9"/>
      <c r="C669" s="9" t="s">
        <v>296</v>
      </c>
      <c r="D669" s="11"/>
      <c r="E669" s="10"/>
      <c r="F669" s="13">
        <v>446.46</v>
      </c>
      <c r="G669" s="12" t="s">
        <v>101</v>
      </c>
      <c r="H669" s="10">
        <v>1</v>
      </c>
      <c r="I669" s="13">
        <v>12.28</v>
      </c>
      <c r="J669" s="10">
        <v>11.77</v>
      </c>
      <c r="K669" s="13">
        <v>144.54</v>
      </c>
    </row>
    <row r="670" spans="1:11" ht="14.25" x14ac:dyDescent="0.2">
      <c r="A670" s="9"/>
      <c r="B670" s="9"/>
      <c r="C670" s="9" t="s">
        <v>297</v>
      </c>
      <c r="D670" s="11"/>
      <c r="E670" s="10"/>
      <c r="F670" s="13">
        <v>48.83</v>
      </c>
      <c r="G670" s="12" t="s">
        <v>101</v>
      </c>
      <c r="H670" s="10">
        <v>1</v>
      </c>
      <c r="I670" s="21">
        <v>1.34</v>
      </c>
      <c r="J670" s="10">
        <v>34.090000000000003</v>
      </c>
      <c r="K670" s="21">
        <v>45.68</v>
      </c>
    </row>
    <row r="671" spans="1:11" ht="14.25" x14ac:dyDescent="0.2">
      <c r="A671" s="9"/>
      <c r="B671" s="9"/>
      <c r="C671" s="9" t="s">
        <v>300</v>
      </c>
      <c r="D671" s="11"/>
      <c r="E671" s="10"/>
      <c r="F671" s="13">
        <v>2634.82</v>
      </c>
      <c r="G671" s="12" t="s">
        <v>0</v>
      </c>
      <c r="H671" s="10">
        <v>1</v>
      </c>
      <c r="I671" s="13">
        <v>57.97</v>
      </c>
      <c r="J671" s="10">
        <v>7.57</v>
      </c>
      <c r="K671" s="13">
        <v>438.83</v>
      </c>
    </row>
    <row r="672" spans="1:11" ht="14.25" x14ac:dyDescent="0.2">
      <c r="A672" s="9"/>
      <c r="B672" s="9"/>
      <c r="C672" s="9" t="s">
        <v>288</v>
      </c>
      <c r="D672" s="11" t="s">
        <v>289</v>
      </c>
      <c r="E672" s="10">
        <v>105</v>
      </c>
      <c r="F672" s="13"/>
      <c r="G672" s="12"/>
      <c r="H672" s="10"/>
      <c r="I672" s="13">
        <v>28.73</v>
      </c>
      <c r="J672" s="10">
        <v>87</v>
      </c>
      <c r="K672" s="13">
        <v>811.45</v>
      </c>
    </row>
    <row r="673" spans="1:11" ht="14.25" x14ac:dyDescent="0.2">
      <c r="A673" s="9"/>
      <c r="B673" s="9"/>
      <c r="C673" s="9" t="s">
        <v>290</v>
      </c>
      <c r="D673" s="11" t="s">
        <v>289</v>
      </c>
      <c r="E673" s="10">
        <v>70</v>
      </c>
      <c r="F673" s="13"/>
      <c r="G673" s="12"/>
      <c r="H673" s="10"/>
      <c r="I673" s="13">
        <v>19.149999999999999</v>
      </c>
      <c r="J673" s="10">
        <v>41</v>
      </c>
      <c r="K673" s="13">
        <v>382.41</v>
      </c>
    </row>
    <row r="674" spans="1:11" ht="14.25" x14ac:dyDescent="0.2">
      <c r="A674" s="9"/>
      <c r="B674" s="9"/>
      <c r="C674" s="9" t="s">
        <v>298</v>
      </c>
      <c r="D674" s="11" t="s">
        <v>289</v>
      </c>
      <c r="E674" s="10">
        <v>175</v>
      </c>
      <c r="F674" s="13"/>
      <c r="G674" s="12"/>
      <c r="H674" s="10"/>
      <c r="I674" s="13">
        <v>2.35</v>
      </c>
      <c r="J674" s="10">
        <v>160</v>
      </c>
      <c r="K674" s="13">
        <v>73.09</v>
      </c>
    </row>
    <row r="675" spans="1:11" ht="14.25" x14ac:dyDescent="0.2">
      <c r="A675" s="16"/>
      <c r="B675" s="16"/>
      <c r="C675" s="16" t="s">
        <v>291</v>
      </c>
      <c r="D675" s="17" t="s">
        <v>292</v>
      </c>
      <c r="E675" s="18">
        <v>89.9</v>
      </c>
      <c r="F675" s="19"/>
      <c r="G675" s="20" t="s">
        <v>102</v>
      </c>
      <c r="H675" s="18">
        <v>1</v>
      </c>
      <c r="I675" s="19">
        <v>2.27</v>
      </c>
      <c r="J675" s="18"/>
      <c r="K675" s="19"/>
    </row>
    <row r="676" spans="1:11" ht="15" x14ac:dyDescent="0.25">
      <c r="C676" s="4" t="s">
        <v>293</v>
      </c>
      <c r="H676" s="123">
        <v>147.84</v>
      </c>
      <c r="I676" s="123"/>
      <c r="J676" s="123">
        <v>2783.02</v>
      </c>
      <c r="K676" s="123"/>
    </row>
    <row r="677" spans="1:11" ht="15" x14ac:dyDescent="0.25">
      <c r="C677" s="4" t="s">
        <v>294</v>
      </c>
      <c r="H677" s="124">
        <v>0</v>
      </c>
      <c r="I677" s="124"/>
      <c r="J677" s="124">
        <v>0</v>
      </c>
      <c r="K677" s="124"/>
    </row>
    <row r="678" spans="1:11" ht="15" x14ac:dyDescent="0.25">
      <c r="C678" s="4" t="s">
        <v>295</v>
      </c>
      <c r="H678" s="124">
        <v>147.84</v>
      </c>
      <c r="I678" s="124"/>
      <c r="J678" s="124">
        <v>2783.02</v>
      </c>
      <c r="K678" s="124"/>
    </row>
    <row r="680" spans="1:11" ht="156.75" x14ac:dyDescent="0.2">
      <c r="A680" s="16">
        <v>58</v>
      </c>
      <c r="B680" s="16" t="s">
        <v>144</v>
      </c>
      <c r="C680" s="16" t="s">
        <v>476</v>
      </c>
      <c r="D680" s="17" t="s">
        <v>145</v>
      </c>
      <c r="E680" s="18">
        <v>1</v>
      </c>
      <c r="F680" s="19">
        <v>3780.95</v>
      </c>
      <c r="G680" s="20" t="s">
        <v>0</v>
      </c>
      <c r="H680" s="18">
        <v>1</v>
      </c>
      <c r="I680" s="19">
        <v>3780.95</v>
      </c>
      <c r="J680" s="18">
        <v>9.64</v>
      </c>
      <c r="K680" s="19">
        <v>36448.36</v>
      </c>
    </row>
    <row r="681" spans="1:11" ht="15" x14ac:dyDescent="0.25">
      <c r="C681" s="4" t="s">
        <v>295</v>
      </c>
      <c r="H681" s="123">
        <v>3780.95</v>
      </c>
      <c r="I681" s="123"/>
      <c r="J681" s="123">
        <v>36448.36</v>
      </c>
      <c r="K681" s="123"/>
    </row>
    <row r="683" spans="1:11" ht="65.25" x14ac:dyDescent="0.2">
      <c r="A683" s="9">
        <v>59</v>
      </c>
      <c r="B683" s="9" t="s">
        <v>315</v>
      </c>
      <c r="C683" s="9" t="s">
        <v>142</v>
      </c>
      <c r="D683" s="11" t="s">
        <v>143</v>
      </c>
      <c r="E683" s="10">
        <v>2.1299999999999999E-2</v>
      </c>
      <c r="F683" s="13"/>
      <c r="G683" s="12"/>
      <c r="H683" s="10"/>
      <c r="I683" s="13"/>
      <c r="J683" s="10"/>
      <c r="K683" s="13"/>
    </row>
    <row r="684" spans="1:11" x14ac:dyDescent="0.2">
      <c r="C684" s="14" t="s">
        <v>434</v>
      </c>
    </row>
    <row r="685" spans="1:11" ht="14.25" x14ac:dyDescent="0.2">
      <c r="A685" s="9"/>
      <c r="B685" s="9"/>
      <c r="C685" s="9" t="s">
        <v>287</v>
      </c>
      <c r="D685" s="11"/>
      <c r="E685" s="10"/>
      <c r="F685" s="13">
        <v>1081.5</v>
      </c>
      <c r="G685" s="12" t="s">
        <v>102</v>
      </c>
      <c r="H685" s="10">
        <v>1</v>
      </c>
      <c r="I685" s="13">
        <v>26.49</v>
      </c>
      <c r="J685" s="10">
        <v>34.090000000000003</v>
      </c>
      <c r="K685" s="13">
        <v>903.04</v>
      </c>
    </row>
    <row r="686" spans="1:11" ht="14.25" x14ac:dyDescent="0.2">
      <c r="A686" s="9"/>
      <c r="B686" s="9"/>
      <c r="C686" s="9" t="s">
        <v>296</v>
      </c>
      <c r="D686" s="11"/>
      <c r="E686" s="10"/>
      <c r="F686" s="13">
        <v>446.46</v>
      </c>
      <c r="G686" s="12" t="s">
        <v>101</v>
      </c>
      <c r="H686" s="10">
        <v>1</v>
      </c>
      <c r="I686" s="13">
        <v>11.89</v>
      </c>
      <c r="J686" s="10">
        <v>11.77</v>
      </c>
      <c r="K686" s="13">
        <v>139.94999999999999</v>
      </c>
    </row>
    <row r="687" spans="1:11" ht="14.25" x14ac:dyDescent="0.2">
      <c r="A687" s="9"/>
      <c r="B687" s="9"/>
      <c r="C687" s="9" t="s">
        <v>297</v>
      </c>
      <c r="D687" s="11"/>
      <c r="E687" s="10"/>
      <c r="F687" s="13">
        <v>48.83</v>
      </c>
      <c r="G687" s="12" t="s">
        <v>101</v>
      </c>
      <c r="H687" s="10">
        <v>1</v>
      </c>
      <c r="I687" s="21">
        <v>1.3</v>
      </c>
      <c r="J687" s="10">
        <v>34.090000000000003</v>
      </c>
      <c r="K687" s="21">
        <v>44.32</v>
      </c>
    </row>
    <row r="688" spans="1:11" ht="14.25" x14ac:dyDescent="0.2">
      <c r="A688" s="9"/>
      <c r="B688" s="9"/>
      <c r="C688" s="9" t="s">
        <v>300</v>
      </c>
      <c r="D688" s="11"/>
      <c r="E688" s="10"/>
      <c r="F688" s="13">
        <v>2634.82</v>
      </c>
      <c r="G688" s="12" t="s">
        <v>0</v>
      </c>
      <c r="H688" s="10">
        <v>1</v>
      </c>
      <c r="I688" s="13">
        <v>56.12</v>
      </c>
      <c r="J688" s="10">
        <v>7.57</v>
      </c>
      <c r="K688" s="13">
        <v>424.83</v>
      </c>
    </row>
    <row r="689" spans="1:11" ht="14.25" x14ac:dyDescent="0.2">
      <c r="A689" s="9"/>
      <c r="B689" s="9"/>
      <c r="C689" s="9" t="s">
        <v>288</v>
      </c>
      <c r="D689" s="11" t="s">
        <v>289</v>
      </c>
      <c r="E689" s="10">
        <v>105</v>
      </c>
      <c r="F689" s="13"/>
      <c r="G689" s="12"/>
      <c r="H689" s="10"/>
      <c r="I689" s="13">
        <v>27.81</v>
      </c>
      <c r="J689" s="10">
        <v>87</v>
      </c>
      <c r="K689" s="13">
        <v>785.64</v>
      </c>
    </row>
    <row r="690" spans="1:11" ht="14.25" x14ac:dyDescent="0.2">
      <c r="A690" s="9"/>
      <c r="B690" s="9"/>
      <c r="C690" s="9" t="s">
        <v>290</v>
      </c>
      <c r="D690" s="11" t="s">
        <v>289</v>
      </c>
      <c r="E690" s="10">
        <v>70</v>
      </c>
      <c r="F690" s="13"/>
      <c r="G690" s="12"/>
      <c r="H690" s="10"/>
      <c r="I690" s="13">
        <v>18.54</v>
      </c>
      <c r="J690" s="10">
        <v>41</v>
      </c>
      <c r="K690" s="13">
        <v>370.25</v>
      </c>
    </row>
    <row r="691" spans="1:11" ht="14.25" x14ac:dyDescent="0.2">
      <c r="A691" s="9"/>
      <c r="B691" s="9"/>
      <c r="C691" s="9" t="s">
        <v>298</v>
      </c>
      <c r="D691" s="11" t="s">
        <v>289</v>
      </c>
      <c r="E691" s="10">
        <v>175</v>
      </c>
      <c r="F691" s="13"/>
      <c r="G691" s="12"/>
      <c r="H691" s="10"/>
      <c r="I691" s="13">
        <v>2.2799999999999998</v>
      </c>
      <c r="J691" s="10">
        <v>160</v>
      </c>
      <c r="K691" s="13">
        <v>70.91</v>
      </c>
    </row>
    <row r="692" spans="1:11" ht="14.25" x14ac:dyDescent="0.2">
      <c r="A692" s="16"/>
      <c r="B692" s="16"/>
      <c r="C692" s="16" t="s">
        <v>291</v>
      </c>
      <c r="D692" s="17" t="s">
        <v>292</v>
      </c>
      <c r="E692" s="18">
        <v>89.9</v>
      </c>
      <c r="F692" s="19"/>
      <c r="G692" s="20" t="s">
        <v>102</v>
      </c>
      <c r="H692" s="18">
        <v>1</v>
      </c>
      <c r="I692" s="19">
        <v>2.2000000000000002</v>
      </c>
      <c r="J692" s="18"/>
      <c r="K692" s="19"/>
    </row>
    <row r="693" spans="1:11" ht="15" x14ac:dyDescent="0.25">
      <c r="C693" s="4" t="s">
        <v>293</v>
      </c>
      <c r="H693" s="123">
        <v>143.13</v>
      </c>
      <c r="I693" s="123"/>
      <c r="J693" s="123">
        <v>2694.62</v>
      </c>
      <c r="K693" s="123"/>
    </row>
    <row r="694" spans="1:11" ht="15" x14ac:dyDescent="0.25">
      <c r="C694" s="4" t="s">
        <v>294</v>
      </c>
      <c r="H694" s="124">
        <v>0</v>
      </c>
      <c r="I694" s="124"/>
      <c r="J694" s="124">
        <v>0</v>
      </c>
      <c r="K694" s="124"/>
    </row>
    <row r="695" spans="1:11" ht="15" x14ac:dyDescent="0.25">
      <c r="C695" s="4" t="s">
        <v>295</v>
      </c>
      <c r="H695" s="124">
        <v>143.13</v>
      </c>
      <c r="I695" s="124"/>
      <c r="J695" s="124">
        <v>2694.62</v>
      </c>
      <c r="K695" s="124"/>
    </row>
    <row r="697" spans="1:11" ht="82.5" x14ac:dyDescent="0.2">
      <c r="A697" s="16">
        <v>60</v>
      </c>
      <c r="B697" s="16" t="s">
        <v>144</v>
      </c>
      <c r="C697" s="16" t="s">
        <v>319</v>
      </c>
      <c r="D697" s="17" t="s">
        <v>145</v>
      </c>
      <c r="E697" s="18">
        <v>1</v>
      </c>
      <c r="F697" s="19">
        <v>3885.47</v>
      </c>
      <c r="G697" s="20" t="s">
        <v>0</v>
      </c>
      <c r="H697" s="18">
        <v>1</v>
      </c>
      <c r="I697" s="19">
        <v>3885.47</v>
      </c>
      <c r="J697" s="18">
        <v>9.64</v>
      </c>
      <c r="K697" s="19">
        <v>37455.93</v>
      </c>
    </row>
    <row r="698" spans="1:11" ht="15" x14ac:dyDescent="0.25">
      <c r="C698" s="4" t="s">
        <v>295</v>
      </c>
      <c r="H698" s="123">
        <v>3885.47</v>
      </c>
      <c r="I698" s="123"/>
      <c r="J698" s="123">
        <v>37455.93</v>
      </c>
      <c r="K698" s="123"/>
    </row>
    <row r="700" spans="1:11" ht="65.25" x14ac:dyDescent="0.2">
      <c r="A700" s="9">
        <v>61</v>
      </c>
      <c r="B700" s="9" t="s">
        <v>315</v>
      </c>
      <c r="C700" s="9" t="s">
        <v>142</v>
      </c>
      <c r="D700" s="11" t="s">
        <v>143</v>
      </c>
      <c r="E700" s="10">
        <v>1.491E-2</v>
      </c>
      <c r="F700" s="13"/>
      <c r="G700" s="12"/>
      <c r="H700" s="10"/>
      <c r="I700" s="13"/>
      <c r="J700" s="10"/>
      <c r="K700" s="13"/>
    </row>
    <row r="701" spans="1:11" x14ac:dyDescent="0.2">
      <c r="C701" s="14" t="s">
        <v>435</v>
      </c>
    </row>
    <row r="702" spans="1:11" ht="14.25" x14ac:dyDescent="0.2">
      <c r="A702" s="9"/>
      <c r="B702" s="9"/>
      <c r="C702" s="9" t="s">
        <v>287</v>
      </c>
      <c r="D702" s="11"/>
      <c r="E702" s="10"/>
      <c r="F702" s="13">
        <v>1081.5</v>
      </c>
      <c r="G702" s="12" t="s">
        <v>102</v>
      </c>
      <c r="H702" s="10">
        <v>1</v>
      </c>
      <c r="I702" s="13">
        <v>18.54</v>
      </c>
      <c r="J702" s="10">
        <v>34.090000000000003</v>
      </c>
      <c r="K702" s="13">
        <v>632.03</v>
      </c>
    </row>
    <row r="703" spans="1:11" ht="14.25" x14ac:dyDescent="0.2">
      <c r="A703" s="9"/>
      <c r="B703" s="9"/>
      <c r="C703" s="9" t="s">
        <v>296</v>
      </c>
      <c r="D703" s="11"/>
      <c r="E703" s="10"/>
      <c r="F703" s="13">
        <v>446.46</v>
      </c>
      <c r="G703" s="12" t="s">
        <v>101</v>
      </c>
      <c r="H703" s="10">
        <v>1</v>
      </c>
      <c r="I703" s="13">
        <v>8.32</v>
      </c>
      <c r="J703" s="10">
        <v>11.77</v>
      </c>
      <c r="K703" s="13">
        <v>97.93</v>
      </c>
    </row>
    <row r="704" spans="1:11" ht="14.25" x14ac:dyDescent="0.2">
      <c r="A704" s="9"/>
      <c r="B704" s="9"/>
      <c r="C704" s="9" t="s">
        <v>297</v>
      </c>
      <c r="D704" s="11"/>
      <c r="E704" s="10"/>
      <c r="F704" s="13">
        <v>48.83</v>
      </c>
      <c r="G704" s="12" t="s">
        <v>101</v>
      </c>
      <c r="H704" s="10">
        <v>1</v>
      </c>
      <c r="I704" s="21">
        <v>0.91</v>
      </c>
      <c r="J704" s="10">
        <v>34.090000000000003</v>
      </c>
      <c r="K704" s="21">
        <v>31.02</v>
      </c>
    </row>
    <row r="705" spans="1:11" ht="14.25" x14ac:dyDescent="0.2">
      <c r="A705" s="9"/>
      <c r="B705" s="9"/>
      <c r="C705" s="9" t="s">
        <v>300</v>
      </c>
      <c r="D705" s="11"/>
      <c r="E705" s="10"/>
      <c r="F705" s="13">
        <v>2634.82</v>
      </c>
      <c r="G705" s="12" t="s">
        <v>0</v>
      </c>
      <c r="H705" s="10">
        <v>1</v>
      </c>
      <c r="I705" s="13">
        <v>39.29</v>
      </c>
      <c r="J705" s="10">
        <v>7.57</v>
      </c>
      <c r="K705" s="13">
        <v>297.43</v>
      </c>
    </row>
    <row r="706" spans="1:11" ht="14.25" x14ac:dyDescent="0.2">
      <c r="A706" s="9"/>
      <c r="B706" s="9"/>
      <c r="C706" s="9" t="s">
        <v>288</v>
      </c>
      <c r="D706" s="11" t="s">
        <v>289</v>
      </c>
      <c r="E706" s="10">
        <v>105</v>
      </c>
      <c r="F706" s="13"/>
      <c r="G706" s="12"/>
      <c r="H706" s="10"/>
      <c r="I706" s="13">
        <v>19.47</v>
      </c>
      <c r="J706" s="10">
        <v>87</v>
      </c>
      <c r="K706" s="13">
        <v>549.87</v>
      </c>
    </row>
    <row r="707" spans="1:11" ht="14.25" x14ac:dyDescent="0.2">
      <c r="A707" s="9"/>
      <c r="B707" s="9"/>
      <c r="C707" s="9" t="s">
        <v>290</v>
      </c>
      <c r="D707" s="11" t="s">
        <v>289</v>
      </c>
      <c r="E707" s="10">
        <v>70</v>
      </c>
      <c r="F707" s="13"/>
      <c r="G707" s="12"/>
      <c r="H707" s="10"/>
      <c r="I707" s="13">
        <v>12.98</v>
      </c>
      <c r="J707" s="10">
        <v>41</v>
      </c>
      <c r="K707" s="13">
        <v>259.13</v>
      </c>
    </row>
    <row r="708" spans="1:11" ht="14.25" x14ac:dyDescent="0.2">
      <c r="A708" s="9"/>
      <c r="B708" s="9"/>
      <c r="C708" s="9" t="s">
        <v>298</v>
      </c>
      <c r="D708" s="11" t="s">
        <v>289</v>
      </c>
      <c r="E708" s="10">
        <v>175</v>
      </c>
      <c r="F708" s="13"/>
      <c r="G708" s="12"/>
      <c r="H708" s="10"/>
      <c r="I708" s="13">
        <v>1.59</v>
      </c>
      <c r="J708" s="10">
        <v>160</v>
      </c>
      <c r="K708" s="13">
        <v>49.63</v>
      </c>
    </row>
    <row r="709" spans="1:11" ht="14.25" x14ac:dyDescent="0.2">
      <c r="A709" s="16"/>
      <c r="B709" s="16"/>
      <c r="C709" s="16" t="s">
        <v>291</v>
      </c>
      <c r="D709" s="17" t="s">
        <v>292</v>
      </c>
      <c r="E709" s="18">
        <v>89.9</v>
      </c>
      <c r="F709" s="19"/>
      <c r="G709" s="20" t="s">
        <v>102</v>
      </c>
      <c r="H709" s="18">
        <v>1</v>
      </c>
      <c r="I709" s="19">
        <v>1.54</v>
      </c>
      <c r="J709" s="18"/>
      <c r="K709" s="19"/>
    </row>
    <row r="710" spans="1:11" ht="15" x14ac:dyDescent="0.25">
      <c r="C710" s="4" t="s">
        <v>293</v>
      </c>
      <c r="H710" s="123">
        <v>100.19</v>
      </c>
      <c r="I710" s="123"/>
      <c r="J710" s="123">
        <v>1886.02</v>
      </c>
      <c r="K710" s="123"/>
    </row>
    <row r="711" spans="1:11" ht="15" x14ac:dyDescent="0.25">
      <c r="C711" s="4" t="s">
        <v>294</v>
      </c>
      <c r="H711" s="124">
        <v>0</v>
      </c>
      <c r="I711" s="124"/>
      <c r="J711" s="124">
        <v>0</v>
      </c>
      <c r="K711" s="124"/>
    </row>
    <row r="712" spans="1:11" ht="15" x14ac:dyDescent="0.25">
      <c r="C712" s="4" t="s">
        <v>295</v>
      </c>
      <c r="H712" s="124">
        <v>100.19</v>
      </c>
      <c r="I712" s="124"/>
      <c r="J712" s="124">
        <v>1886.02</v>
      </c>
      <c r="K712" s="124"/>
    </row>
    <row r="714" spans="1:11" ht="68.25" x14ac:dyDescent="0.2">
      <c r="A714" s="16">
        <v>62</v>
      </c>
      <c r="B714" s="16" t="s">
        <v>144</v>
      </c>
      <c r="C714" s="16" t="s">
        <v>320</v>
      </c>
      <c r="D714" s="17" t="s">
        <v>145</v>
      </c>
      <c r="E714" s="18">
        <v>3</v>
      </c>
      <c r="F714" s="19">
        <v>3643.93</v>
      </c>
      <c r="G714" s="20" t="s">
        <v>0</v>
      </c>
      <c r="H714" s="18">
        <v>1</v>
      </c>
      <c r="I714" s="19">
        <v>10931.79</v>
      </c>
      <c r="J714" s="18">
        <v>9.64</v>
      </c>
      <c r="K714" s="19">
        <v>105382.46</v>
      </c>
    </row>
    <row r="715" spans="1:11" ht="15" x14ac:dyDescent="0.25">
      <c r="C715" s="4" t="s">
        <v>295</v>
      </c>
      <c r="H715" s="123">
        <v>10931.79</v>
      </c>
      <c r="I715" s="123"/>
      <c r="J715" s="123">
        <v>105382.46</v>
      </c>
      <c r="K715" s="123"/>
    </row>
    <row r="717" spans="1:11" ht="28.5" x14ac:dyDescent="0.2">
      <c r="A717" s="9">
        <v>63</v>
      </c>
      <c r="B717" s="9" t="s">
        <v>146</v>
      </c>
      <c r="C717" s="9" t="s">
        <v>147</v>
      </c>
      <c r="D717" s="11" t="s">
        <v>148</v>
      </c>
      <c r="E717" s="10">
        <v>47</v>
      </c>
      <c r="F717" s="13"/>
      <c r="G717" s="12"/>
      <c r="H717" s="10"/>
      <c r="I717" s="13"/>
      <c r="J717" s="10"/>
      <c r="K717" s="13"/>
    </row>
    <row r="718" spans="1:11" ht="14.25" x14ac:dyDescent="0.2">
      <c r="A718" s="9"/>
      <c r="B718" s="9"/>
      <c r="C718" s="9" t="s">
        <v>287</v>
      </c>
      <c r="D718" s="11"/>
      <c r="E718" s="10"/>
      <c r="F718" s="13">
        <v>3.88</v>
      </c>
      <c r="G718" s="12" t="s">
        <v>0</v>
      </c>
      <c r="H718" s="10">
        <v>1</v>
      </c>
      <c r="I718" s="13">
        <v>182.36</v>
      </c>
      <c r="J718" s="10">
        <v>34.090000000000003</v>
      </c>
      <c r="K718" s="13">
        <v>6216.65</v>
      </c>
    </row>
    <row r="719" spans="1:11" ht="14.25" x14ac:dyDescent="0.2">
      <c r="A719" s="9"/>
      <c r="B719" s="9"/>
      <c r="C719" s="9" t="s">
        <v>296</v>
      </c>
      <c r="D719" s="11"/>
      <c r="E719" s="10"/>
      <c r="F719" s="13">
        <v>0.14000000000000001</v>
      </c>
      <c r="G719" s="12" t="s">
        <v>0</v>
      </c>
      <c r="H719" s="10">
        <v>1</v>
      </c>
      <c r="I719" s="13">
        <v>6.58</v>
      </c>
      <c r="J719" s="10">
        <v>10.86</v>
      </c>
      <c r="K719" s="13">
        <v>71.459999999999994</v>
      </c>
    </row>
    <row r="720" spans="1:11" ht="14.25" x14ac:dyDescent="0.2">
      <c r="A720" s="9"/>
      <c r="B720" s="9"/>
      <c r="C720" s="9" t="s">
        <v>297</v>
      </c>
      <c r="D720" s="11"/>
      <c r="E720" s="10"/>
      <c r="F720" s="13">
        <v>0.01</v>
      </c>
      <c r="G720" s="12" t="s">
        <v>0</v>
      </c>
      <c r="H720" s="10">
        <v>1</v>
      </c>
      <c r="I720" s="21">
        <v>0.47</v>
      </c>
      <c r="J720" s="10">
        <v>34.090000000000003</v>
      </c>
      <c r="K720" s="21">
        <v>16.02</v>
      </c>
    </row>
    <row r="721" spans="1:11" ht="28.5" x14ac:dyDescent="0.2">
      <c r="A721" s="9" t="s">
        <v>149</v>
      </c>
      <c r="B721" s="9" t="s">
        <v>150</v>
      </c>
      <c r="C721" s="9" t="s">
        <v>151</v>
      </c>
      <c r="D721" s="11" t="s">
        <v>141</v>
      </c>
      <c r="E721" s="10">
        <v>47</v>
      </c>
      <c r="F721" s="13">
        <v>269.44</v>
      </c>
      <c r="G721" s="15" t="s">
        <v>0</v>
      </c>
      <c r="H721" s="10">
        <v>1</v>
      </c>
      <c r="I721" s="13">
        <v>12663.68</v>
      </c>
      <c r="J721" s="10">
        <v>8.8000000000000007</v>
      </c>
      <c r="K721" s="13">
        <v>111440.38</v>
      </c>
    </row>
    <row r="722" spans="1:11" ht="14.25" x14ac:dyDescent="0.2">
      <c r="A722" s="9"/>
      <c r="B722" s="9"/>
      <c r="C722" s="9" t="s">
        <v>288</v>
      </c>
      <c r="D722" s="11" t="s">
        <v>289</v>
      </c>
      <c r="E722" s="10">
        <v>105</v>
      </c>
      <c r="F722" s="13"/>
      <c r="G722" s="12"/>
      <c r="H722" s="10"/>
      <c r="I722" s="13">
        <v>191.48</v>
      </c>
      <c r="J722" s="10">
        <v>87</v>
      </c>
      <c r="K722" s="13">
        <v>5408.49</v>
      </c>
    </row>
    <row r="723" spans="1:11" ht="14.25" x14ac:dyDescent="0.2">
      <c r="A723" s="9"/>
      <c r="B723" s="9"/>
      <c r="C723" s="9" t="s">
        <v>290</v>
      </c>
      <c r="D723" s="11" t="s">
        <v>289</v>
      </c>
      <c r="E723" s="10">
        <v>70</v>
      </c>
      <c r="F723" s="13"/>
      <c r="G723" s="12"/>
      <c r="H723" s="10"/>
      <c r="I723" s="13">
        <v>127.65</v>
      </c>
      <c r="J723" s="10">
        <v>41</v>
      </c>
      <c r="K723" s="13">
        <v>2548.83</v>
      </c>
    </row>
    <row r="724" spans="1:11" ht="14.25" x14ac:dyDescent="0.2">
      <c r="A724" s="9"/>
      <c r="B724" s="9"/>
      <c r="C724" s="9" t="s">
        <v>298</v>
      </c>
      <c r="D724" s="11" t="s">
        <v>289</v>
      </c>
      <c r="E724" s="10">
        <v>175</v>
      </c>
      <c r="F724" s="13"/>
      <c r="G724" s="12"/>
      <c r="H724" s="10"/>
      <c r="I724" s="13">
        <v>0.82</v>
      </c>
      <c r="J724" s="10">
        <v>160</v>
      </c>
      <c r="K724" s="13">
        <v>25.63</v>
      </c>
    </row>
    <row r="725" spans="1:11" ht="14.25" x14ac:dyDescent="0.2">
      <c r="A725" s="16"/>
      <c r="B725" s="16"/>
      <c r="C725" s="16" t="s">
        <v>291</v>
      </c>
      <c r="D725" s="17" t="s">
        <v>292</v>
      </c>
      <c r="E725" s="18">
        <v>0.27</v>
      </c>
      <c r="F725" s="19"/>
      <c r="G725" s="20" t="s">
        <v>0</v>
      </c>
      <c r="H725" s="18">
        <v>1</v>
      </c>
      <c r="I725" s="19">
        <v>12.69</v>
      </c>
      <c r="J725" s="18"/>
      <c r="K725" s="19"/>
    </row>
    <row r="726" spans="1:11" ht="15" x14ac:dyDescent="0.25">
      <c r="C726" s="4" t="s">
        <v>293</v>
      </c>
      <c r="H726" s="123">
        <v>13172.57</v>
      </c>
      <c r="I726" s="123"/>
      <c r="J726" s="123">
        <v>125711.44</v>
      </c>
      <c r="K726" s="123"/>
    </row>
    <row r="727" spans="1:11" ht="15" x14ac:dyDescent="0.25">
      <c r="C727" s="4" t="s">
        <v>294</v>
      </c>
      <c r="H727" s="124">
        <v>0</v>
      </c>
      <c r="I727" s="124"/>
      <c r="J727" s="124">
        <v>0</v>
      </c>
      <c r="K727" s="124"/>
    </row>
    <row r="728" spans="1:11" ht="15" x14ac:dyDescent="0.25">
      <c r="C728" s="4" t="s">
        <v>295</v>
      </c>
      <c r="H728" s="124">
        <v>13172.57</v>
      </c>
      <c r="I728" s="124"/>
      <c r="J728" s="124">
        <v>125711.44</v>
      </c>
      <c r="K728" s="124"/>
    </row>
    <row r="730" spans="1:11" ht="65.25" x14ac:dyDescent="0.2">
      <c r="A730" s="9">
        <v>64</v>
      </c>
      <c r="B730" s="9" t="s">
        <v>321</v>
      </c>
      <c r="C730" s="9" t="s">
        <v>152</v>
      </c>
      <c r="D730" s="11" t="s">
        <v>38</v>
      </c>
      <c r="E730" s="10">
        <v>0.5</v>
      </c>
      <c r="F730" s="13"/>
      <c r="G730" s="12"/>
      <c r="H730" s="10"/>
      <c r="I730" s="13"/>
      <c r="J730" s="10"/>
      <c r="K730" s="13"/>
    </row>
    <row r="731" spans="1:11" x14ac:dyDescent="0.2">
      <c r="C731" s="14" t="s">
        <v>436</v>
      </c>
    </row>
    <row r="732" spans="1:11" ht="14.25" x14ac:dyDescent="0.2">
      <c r="A732" s="9"/>
      <c r="B732" s="9"/>
      <c r="C732" s="9" t="s">
        <v>287</v>
      </c>
      <c r="D732" s="11"/>
      <c r="E732" s="10"/>
      <c r="F732" s="13">
        <v>660.45</v>
      </c>
      <c r="G732" s="12" t="s">
        <v>102</v>
      </c>
      <c r="H732" s="10">
        <v>1</v>
      </c>
      <c r="I732" s="13">
        <v>379.76</v>
      </c>
      <c r="J732" s="10">
        <v>34.090000000000003</v>
      </c>
      <c r="K732" s="13">
        <v>12946.02</v>
      </c>
    </row>
    <row r="733" spans="1:11" ht="14.25" x14ac:dyDescent="0.2">
      <c r="A733" s="9"/>
      <c r="B733" s="9"/>
      <c r="C733" s="9" t="s">
        <v>296</v>
      </c>
      <c r="D733" s="11"/>
      <c r="E733" s="10"/>
      <c r="F733" s="13">
        <v>19.91</v>
      </c>
      <c r="G733" s="12" t="s">
        <v>101</v>
      </c>
      <c r="H733" s="10">
        <v>1</v>
      </c>
      <c r="I733" s="13">
        <v>12.44</v>
      </c>
      <c r="J733" s="10">
        <v>11.85</v>
      </c>
      <c r="K733" s="13">
        <v>147.41</v>
      </c>
    </row>
    <row r="734" spans="1:11" ht="14.25" x14ac:dyDescent="0.2">
      <c r="A734" s="9"/>
      <c r="B734" s="9"/>
      <c r="C734" s="9" t="s">
        <v>297</v>
      </c>
      <c r="D734" s="11"/>
      <c r="E734" s="10"/>
      <c r="F734" s="13">
        <v>2.4</v>
      </c>
      <c r="G734" s="12" t="s">
        <v>101</v>
      </c>
      <c r="H734" s="10">
        <v>1</v>
      </c>
      <c r="I734" s="21">
        <v>1.5</v>
      </c>
      <c r="J734" s="10">
        <v>34.090000000000003</v>
      </c>
      <c r="K734" s="21">
        <v>51.14</v>
      </c>
    </row>
    <row r="735" spans="1:11" ht="14.25" x14ac:dyDescent="0.2">
      <c r="A735" s="9"/>
      <c r="B735" s="9"/>
      <c r="C735" s="9" t="s">
        <v>300</v>
      </c>
      <c r="D735" s="11"/>
      <c r="E735" s="10"/>
      <c r="F735" s="13">
        <v>2766.32</v>
      </c>
      <c r="G735" s="12" t="s">
        <v>0</v>
      </c>
      <c r="H735" s="10">
        <v>1</v>
      </c>
      <c r="I735" s="13">
        <v>1383.16</v>
      </c>
      <c r="J735" s="10">
        <v>9.33</v>
      </c>
      <c r="K735" s="13">
        <v>12904.88</v>
      </c>
    </row>
    <row r="736" spans="1:11" ht="14.25" x14ac:dyDescent="0.2">
      <c r="A736" s="9"/>
      <c r="B736" s="9"/>
      <c r="C736" s="9" t="s">
        <v>288</v>
      </c>
      <c r="D736" s="11" t="s">
        <v>289</v>
      </c>
      <c r="E736" s="10">
        <v>85</v>
      </c>
      <c r="F736" s="13"/>
      <c r="G736" s="12"/>
      <c r="H736" s="10"/>
      <c r="I736" s="13">
        <v>322.8</v>
      </c>
      <c r="J736" s="10">
        <v>70</v>
      </c>
      <c r="K736" s="13">
        <v>9062.2099999999991</v>
      </c>
    </row>
    <row r="737" spans="1:11" ht="14.25" x14ac:dyDescent="0.2">
      <c r="A737" s="9"/>
      <c r="B737" s="9"/>
      <c r="C737" s="9" t="s">
        <v>290</v>
      </c>
      <c r="D737" s="11" t="s">
        <v>289</v>
      </c>
      <c r="E737" s="10">
        <v>70</v>
      </c>
      <c r="F737" s="13"/>
      <c r="G737" s="12"/>
      <c r="H737" s="10"/>
      <c r="I737" s="13">
        <v>265.83</v>
      </c>
      <c r="J737" s="10">
        <v>41</v>
      </c>
      <c r="K737" s="13">
        <v>5307.87</v>
      </c>
    </row>
    <row r="738" spans="1:11" ht="14.25" x14ac:dyDescent="0.2">
      <c r="A738" s="9"/>
      <c r="B738" s="9"/>
      <c r="C738" s="9" t="s">
        <v>298</v>
      </c>
      <c r="D738" s="11" t="s">
        <v>289</v>
      </c>
      <c r="E738" s="10">
        <v>175</v>
      </c>
      <c r="F738" s="13"/>
      <c r="G738" s="12"/>
      <c r="H738" s="10"/>
      <c r="I738" s="13">
        <v>2.63</v>
      </c>
      <c r="J738" s="10">
        <v>160</v>
      </c>
      <c r="K738" s="13">
        <v>81.819999999999993</v>
      </c>
    </row>
    <row r="739" spans="1:11" ht="14.25" x14ac:dyDescent="0.2">
      <c r="A739" s="16"/>
      <c r="B739" s="16"/>
      <c r="C739" s="16" t="s">
        <v>291</v>
      </c>
      <c r="D739" s="17" t="s">
        <v>292</v>
      </c>
      <c r="E739" s="18">
        <v>56.18</v>
      </c>
      <c r="F739" s="19"/>
      <c r="G739" s="20" t="s">
        <v>102</v>
      </c>
      <c r="H739" s="18">
        <v>1</v>
      </c>
      <c r="I739" s="19">
        <v>32.299999999999997</v>
      </c>
      <c r="J739" s="18"/>
      <c r="K739" s="19"/>
    </row>
    <row r="740" spans="1:11" ht="15" x14ac:dyDescent="0.25">
      <c r="C740" s="4" t="s">
        <v>293</v>
      </c>
      <c r="H740" s="123">
        <v>2366.62</v>
      </c>
      <c r="I740" s="123"/>
      <c r="J740" s="123">
        <v>40450.21</v>
      </c>
      <c r="K740" s="123"/>
    </row>
    <row r="741" spans="1:11" ht="15" x14ac:dyDescent="0.25">
      <c r="C741" s="4" t="s">
        <v>294</v>
      </c>
      <c r="H741" s="124">
        <v>0</v>
      </c>
      <c r="I741" s="124"/>
      <c r="J741" s="124">
        <v>0</v>
      </c>
      <c r="K741" s="124"/>
    </row>
    <row r="742" spans="1:11" ht="15" x14ac:dyDescent="0.25">
      <c r="C742" s="4" t="s">
        <v>295</v>
      </c>
      <c r="H742" s="124">
        <v>2366.62</v>
      </c>
      <c r="I742" s="124"/>
      <c r="J742" s="124">
        <v>40450.21</v>
      </c>
      <c r="K742" s="124"/>
    </row>
    <row r="744" spans="1:11" ht="96.75" x14ac:dyDescent="0.2">
      <c r="A744" s="16">
        <v>65</v>
      </c>
      <c r="B744" s="16" t="s">
        <v>144</v>
      </c>
      <c r="C744" s="16" t="s">
        <v>322</v>
      </c>
      <c r="D744" s="17" t="s">
        <v>145</v>
      </c>
      <c r="E744" s="18">
        <v>1</v>
      </c>
      <c r="F744" s="19">
        <v>6036.39</v>
      </c>
      <c r="G744" s="20" t="s">
        <v>0</v>
      </c>
      <c r="H744" s="18">
        <v>1</v>
      </c>
      <c r="I744" s="19">
        <v>6036.39</v>
      </c>
      <c r="J744" s="18">
        <v>9.64</v>
      </c>
      <c r="K744" s="19">
        <v>58190.8</v>
      </c>
    </row>
    <row r="745" spans="1:11" ht="15" x14ac:dyDescent="0.25">
      <c r="C745" s="4" t="s">
        <v>295</v>
      </c>
      <c r="H745" s="123">
        <v>6036.39</v>
      </c>
      <c r="I745" s="123"/>
      <c r="J745" s="123">
        <v>58190.8</v>
      </c>
      <c r="K745" s="123"/>
    </row>
    <row r="747" spans="1:11" ht="125.25" x14ac:dyDescent="0.2">
      <c r="A747" s="16">
        <v>66</v>
      </c>
      <c r="B747" s="16" t="s">
        <v>144</v>
      </c>
      <c r="C747" s="16" t="s">
        <v>323</v>
      </c>
      <c r="D747" s="17" t="s">
        <v>145</v>
      </c>
      <c r="E747" s="18">
        <v>1</v>
      </c>
      <c r="F747" s="19">
        <v>12900.96</v>
      </c>
      <c r="G747" s="20" t="s">
        <v>0</v>
      </c>
      <c r="H747" s="18">
        <v>1</v>
      </c>
      <c r="I747" s="19">
        <v>12900.96</v>
      </c>
      <c r="J747" s="18">
        <v>9.64</v>
      </c>
      <c r="K747" s="19">
        <v>124365.25</v>
      </c>
    </row>
    <row r="748" spans="1:11" ht="15" x14ac:dyDescent="0.25">
      <c r="C748" s="4" t="s">
        <v>295</v>
      </c>
      <c r="H748" s="123">
        <v>12900.96</v>
      </c>
      <c r="I748" s="123"/>
      <c r="J748" s="123">
        <v>124365.25</v>
      </c>
      <c r="K748" s="123"/>
    </row>
    <row r="750" spans="1:11" ht="125.25" x14ac:dyDescent="0.2">
      <c r="A750" s="16">
        <v>67</v>
      </c>
      <c r="B750" s="16" t="s">
        <v>144</v>
      </c>
      <c r="C750" s="16" t="s">
        <v>324</v>
      </c>
      <c r="D750" s="17" t="s">
        <v>145</v>
      </c>
      <c r="E750" s="18">
        <v>1</v>
      </c>
      <c r="F750" s="19">
        <v>11953.37</v>
      </c>
      <c r="G750" s="20" t="s">
        <v>0</v>
      </c>
      <c r="H750" s="18">
        <v>1</v>
      </c>
      <c r="I750" s="19">
        <v>11953.37</v>
      </c>
      <c r="J750" s="18">
        <v>9.64</v>
      </c>
      <c r="K750" s="19">
        <v>115230.49</v>
      </c>
    </row>
    <row r="751" spans="1:11" ht="15" x14ac:dyDescent="0.25">
      <c r="C751" s="4" t="s">
        <v>295</v>
      </c>
      <c r="H751" s="123">
        <v>11953.37</v>
      </c>
      <c r="I751" s="123"/>
      <c r="J751" s="123">
        <v>115230.49</v>
      </c>
      <c r="K751" s="123"/>
    </row>
    <row r="753" spans="1:11" ht="125.25" x14ac:dyDescent="0.2">
      <c r="A753" s="16">
        <v>68</v>
      </c>
      <c r="B753" s="16" t="s">
        <v>144</v>
      </c>
      <c r="C753" s="16" t="s">
        <v>325</v>
      </c>
      <c r="D753" s="17" t="s">
        <v>145</v>
      </c>
      <c r="E753" s="18">
        <v>1</v>
      </c>
      <c r="F753" s="19">
        <v>10578.42</v>
      </c>
      <c r="G753" s="20" t="s">
        <v>0</v>
      </c>
      <c r="H753" s="18">
        <v>1</v>
      </c>
      <c r="I753" s="19">
        <v>10578.42</v>
      </c>
      <c r="J753" s="18">
        <v>9.64</v>
      </c>
      <c r="K753" s="19">
        <v>101975.97</v>
      </c>
    </row>
    <row r="754" spans="1:11" ht="15" x14ac:dyDescent="0.25">
      <c r="C754" s="4" t="s">
        <v>295</v>
      </c>
      <c r="H754" s="123">
        <v>10578.42</v>
      </c>
      <c r="I754" s="123"/>
      <c r="J754" s="123">
        <v>101975.97</v>
      </c>
      <c r="K754" s="123"/>
    </row>
    <row r="756" spans="1:11" ht="39.75" x14ac:dyDescent="0.2">
      <c r="A756" s="16">
        <v>69</v>
      </c>
      <c r="B756" s="16" t="s">
        <v>144</v>
      </c>
      <c r="C756" s="16" t="s">
        <v>326</v>
      </c>
      <c r="D756" s="17" t="s">
        <v>145</v>
      </c>
      <c r="E756" s="18">
        <v>1</v>
      </c>
      <c r="F756" s="19">
        <v>2953.54</v>
      </c>
      <c r="G756" s="20" t="s">
        <v>0</v>
      </c>
      <c r="H756" s="18">
        <v>1</v>
      </c>
      <c r="I756" s="19">
        <v>2953.54</v>
      </c>
      <c r="J756" s="18">
        <v>9.64</v>
      </c>
      <c r="K756" s="19">
        <v>28472.13</v>
      </c>
    </row>
    <row r="757" spans="1:11" ht="15" x14ac:dyDescent="0.25">
      <c r="C757" s="4" t="s">
        <v>295</v>
      </c>
      <c r="H757" s="123">
        <v>2953.54</v>
      </c>
      <c r="I757" s="123"/>
      <c r="J757" s="123">
        <v>28472.13</v>
      </c>
      <c r="K757" s="123"/>
    </row>
    <row r="759" spans="1:11" ht="65.25" x14ac:dyDescent="0.2">
      <c r="A759" s="9">
        <v>70</v>
      </c>
      <c r="B759" s="9" t="s">
        <v>327</v>
      </c>
      <c r="C759" s="9" t="s">
        <v>153</v>
      </c>
      <c r="D759" s="11" t="s">
        <v>42</v>
      </c>
      <c r="E759" s="10">
        <v>5</v>
      </c>
      <c r="F759" s="13"/>
      <c r="G759" s="12"/>
      <c r="H759" s="10"/>
      <c r="I759" s="13"/>
      <c r="J759" s="10"/>
      <c r="K759" s="13"/>
    </row>
    <row r="760" spans="1:11" ht="14.25" x14ac:dyDescent="0.2">
      <c r="A760" s="9"/>
      <c r="B760" s="9"/>
      <c r="C760" s="9" t="s">
        <v>287</v>
      </c>
      <c r="D760" s="11"/>
      <c r="E760" s="10"/>
      <c r="F760" s="13">
        <v>14.88</v>
      </c>
      <c r="G760" s="12" t="s">
        <v>102</v>
      </c>
      <c r="H760" s="10">
        <v>1</v>
      </c>
      <c r="I760" s="13">
        <v>85.56</v>
      </c>
      <c r="J760" s="10">
        <v>34.090000000000003</v>
      </c>
      <c r="K760" s="13">
        <v>2916.74</v>
      </c>
    </row>
    <row r="761" spans="1:11" ht="14.25" x14ac:dyDescent="0.2">
      <c r="A761" s="9"/>
      <c r="B761" s="9"/>
      <c r="C761" s="9" t="s">
        <v>296</v>
      </c>
      <c r="D761" s="11"/>
      <c r="E761" s="10"/>
      <c r="F761" s="13">
        <v>2.02</v>
      </c>
      <c r="G761" s="12" t="s">
        <v>101</v>
      </c>
      <c r="H761" s="10">
        <v>1</v>
      </c>
      <c r="I761" s="13">
        <v>12.63</v>
      </c>
      <c r="J761" s="10">
        <v>10.82</v>
      </c>
      <c r="K761" s="13">
        <v>136.66</v>
      </c>
    </row>
    <row r="762" spans="1:11" ht="14.25" x14ac:dyDescent="0.2">
      <c r="A762" s="9"/>
      <c r="B762" s="9"/>
      <c r="C762" s="9" t="s">
        <v>297</v>
      </c>
      <c r="D762" s="11"/>
      <c r="E762" s="10"/>
      <c r="F762" s="13">
        <v>0.02</v>
      </c>
      <c r="G762" s="12" t="s">
        <v>101</v>
      </c>
      <c r="H762" s="10">
        <v>1</v>
      </c>
      <c r="I762" s="21">
        <v>0.13</v>
      </c>
      <c r="J762" s="10">
        <v>34.090000000000003</v>
      </c>
      <c r="K762" s="21">
        <v>4.43</v>
      </c>
    </row>
    <row r="763" spans="1:11" ht="14.25" x14ac:dyDescent="0.2">
      <c r="A763" s="9"/>
      <c r="B763" s="9"/>
      <c r="C763" s="9" t="s">
        <v>300</v>
      </c>
      <c r="D763" s="11"/>
      <c r="E763" s="10"/>
      <c r="F763" s="13">
        <v>0.41</v>
      </c>
      <c r="G763" s="12" t="s">
        <v>0</v>
      </c>
      <c r="H763" s="10">
        <v>1</v>
      </c>
      <c r="I763" s="13">
        <v>2.0499999999999998</v>
      </c>
      <c r="J763" s="10">
        <v>5.76</v>
      </c>
      <c r="K763" s="13">
        <v>11.81</v>
      </c>
    </row>
    <row r="764" spans="1:11" ht="14.25" x14ac:dyDescent="0.2">
      <c r="A764" s="9"/>
      <c r="B764" s="9"/>
      <c r="C764" s="9" t="s">
        <v>288</v>
      </c>
      <c r="D764" s="11" t="s">
        <v>289</v>
      </c>
      <c r="E764" s="10">
        <v>91</v>
      </c>
      <c r="F764" s="13"/>
      <c r="G764" s="12"/>
      <c r="H764" s="10"/>
      <c r="I764" s="13">
        <v>77.86</v>
      </c>
      <c r="J764" s="10">
        <v>75</v>
      </c>
      <c r="K764" s="13">
        <v>2187.56</v>
      </c>
    </row>
    <row r="765" spans="1:11" ht="14.25" x14ac:dyDescent="0.2">
      <c r="A765" s="9"/>
      <c r="B765" s="9"/>
      <c r="C765" s="9" t="s">
        <v>290</v>
      </c>
      <c r="D765" s="11" t="s">
        <v>289</v>
      </c>
      <c r="E765" s="10">
        <v>70</v>
      </c>
      <c r="F765" s="13"/>
      <c r="G765" s="12"/>
      <c r="H765" s="10"/>
      <c r="I765" s="13">
        <v>59.89</v>
      </c>
      <c r="J765" s="10">
        <v>41</v>
      </c>
      <c r="K765" s="13">
        <v>1195.8599999999999</v>
      </c>
    </row>
    <row r="766" spans="1:11" ht="14.25" x14ac:dyDescent="0.2">
      <c r="A766" s="9"/>
      <c r="B766" s="9"/>
      <c r="C766" s="9" t="s">
        <v>298</v>
      </c>
      <c r="D766" s="11" t="s">
        <v>289</v>
      </c>
      <c r="E766" s="10">
        <v>175</v>
      </c>
      <c r="F766" s="13"/>
      <c r="G766" s="12"/>
      <c r="H766" s="10"/>
      <c r="I766" s="13">
        <v>0.23</v>
      </c>
      <c r="J766" s="10">
        <v>160</v>
      </c>
      <c r="K766" s="13">
        <v>7.09</v>
      </c>
    </row>
    <row r="767" spans="1:11" ht="14.25" x14ac:dyDescent="0.2">
      <c r="A767" s="16"/>
      <c r="B767" s="16"/>
      <c r="C767" s="16" t="s">
        <v>291</v>
      </c>
      <c r="D767" s="17" t="s">
        <v>292</v>
      </c>
      <c r="E767" s="18">
        <v>1.1100000000000001</v>
      </c>
      <c r="F767" s="19"/>
      <c r="G767" s="20" t="s">
        <v>102</v>
      </c>
      <c r="H767" s="18">
        <v>1</v>
      </c>
      <c r="I767" s="19">
        <v>6.38</v>
      </c>
      <c r="J767" s="18"/>
      <c r="K767" s="19"/>
    </row>
    <row r="768" spans="1:11" ht="15" x14ac:dyDescent="0.25">
      <c r="C768" s="4" t="s">
        <v>293</v>
      </c>
      <c r="H768" s="123">
        <v>238.22</v>
      </c>
      <c r="I768" s="123"/>
      <c r="J768" s="123">
        <v>6455.72</v>
      </c>
      <c r="K768" s="123"/>
    </row>
    <row r="769" spans="1:11" ht="15" x14ac:dyDescent="0.25">
      <c r="C769" s="4" t="s">
        <v>294</v>
      </c>
      <c r="H769" s="124">
        <v>0</v>
      </c>
      <c r="I769" s="124"/>
      <c r="J769" s="124">
        <v>0</v>
      </c>
      <c r="K769" s="124"/>
    </row>
    <row r="770" spans="1:11" ht="15" x14ac:dyDescent="0.25">
      <c r="C770" s="4" t="s">
        <v>295</v>
      </c>
      <c r="H770" s="124">
        <v>238.22</v>
      </c>
      <c r="I770" s="124"/>
      <c r="J770" s="124">
        <v>6455.72</v>
      </c>
      <c r="K770" s="124"/>
    </row>
    <row r="772" spans="1:11" ht="42.75" x14ac:dyDescent="0.2">
      <c r="A772" s="16">
        <v>71</v>
      </c>
      <c r="B772" s="16" t="s">
        <v>154</v>
      </c>
      <c r="C772" s="16" t="s">
        <v>155</v>
      </c>
      <c r="D772" s="17" t="s">
        <v>156</v>
      </c>
      <c r="E772" s="18">
        <v>5</v>
      </c>
      <c r="F772" s="19">
        <v>1390.95</v>
      </c>
      <c r="G772" s="20" t="s">
        <v>0</v>
      </c>
      <c r="H772" s="18">
        <v>1</v>
      </c>
      <c r="I772" s="19">
        <v>6954.75</v>
      </c>
      <c r="J772" s="18">
        <v>7.4</v>
      </c>
      <c r="K772" s="19">
        <v>51465.15</v>
      </c>
    </row>
    <row r="773" spans="1:11" ht="15" x14ac:dyDescent="0.25">
      <c r="C773" s="4" t="s">
        <v>295</v>
      </c>
      <c r="H773" s="123">
        <v>6954.75</v>
      </c>
      <c r="I773" s="123"/>
      <c r="J773" s="123">
        <v>51465.15</v>
      </c>
      <c r="K773" s="123"/>
    </row>
    <row r="775" spans="1:11" ht="65.25" x14ac:dyDescent="0.2">
      <c r="A775" s="9">
        <v>72</v>
      </c>
      <c r="B775" s="9" t="s">
        <v>328</v>
      </c>
      <c r="C775" s="9" t="s">
        <v>157</v>
      </c>
      <c r="D775" s="11" t="s">
        <v>4</v>
      </c>
      <c r="E775" s="10">
        <v>2.4199999999999999E-2</v>
      </c>
      <c r="F775" s="13"/>
      <c r="G775" s="12"/>
      <c r="H775" s="10"/>
      <c r="I775" s="13"/>
      <c r="J775" s="10"/>
      <c r="K775" s="13"/>
    </row>
    <row r="776" spans="1:11" x14ac:dyDescent="0.2">
      <c r="C776" s="14" t="s">
        <v>437</v>
      </c>
    </row>
    <row r="777" spans="1:11" ht="14.25" x14ac:dyDescent="0.2">
      <c r="A777" s="9"/>
      <c r="B777" s="9"/>
      <c r="C777" s="9" t="s">
        <v>287</v>
      </c>
      <c r="D777" s="11"/>
      <c r="E777" s="10"/>
      <c r="F777" s="13">
        <v>2120.17</v>
      </c>
      <c r="G777" s="12" t="s">
        <v>102</v>
      </c>
      <c r="H777" s="10">
        <v>1</v>
      </c>
      <c r="I777" s="13">
        <v>59</v>
      </c>
      <c r="J777" s="10">
        <v>34.090000000000003</v>
      </c>
      <c r="K777" s="13">
        <v>2011.31</v>
      </c>
    </row>
    <row r="778" spans="1:11" ht="14.25" x14ac:dyDescent="0.2">
      <c r="A778" s="9"/>
      <c r="B778" s="9"/>
      <c r="C778" s="9" t="s">
        <v>296</v>
      </c>
      <c r="D778" s="11"/>
      <c r="E778" s="10"/>
      <c r="F778" s="13">
        <v>118.96</v>
      </c>
      <c r="G778" s="12" t="s">
        <v>101</v>
      </c>
      <c r="H778" s="10">
        <v>1</v>
      </c>
      <c r="I778" s="13">
        <v>3.6</v>
      </c>
      <c r="J778" s="10">
        <v>11.63</v>
      </c>
      <c r="K778" s="13">
        <v>41.87</v>
      </c>
    </row>
    <row r="779" spans="1:11" ht="14.25" x14ac:dyDescent="0.2">
      <c r="A779" s="9"/>
      <c r="B779" s="9"/>
      <c r="C779" s="9" t="s">
        <v>297</v>
      </c>
      <c r="D779" s="11"/>
      <c r="E779" s="10"/>
      <c r="F779" s="13">
        <v>13.03</v>
      </c>
      <c r="G779" s="12" t="s">
        <v>101</v>
      </c>
      <c r="H779" s="10">
        <v>1</v>
      </c>
      <c r="I779" s="21">
        <v>0.39</v>
      </c>
      <c r="J779" s="10">
        <v>34.090000000000003</v>
      </c>
      <c r="K779" s="21">
        <v>13.3</v>
      </c>
    </row>
    <row r="780" spans="1:11" ht="14.25" x14ac:dyDescent="0.2">
      <c r="A780" s="9"/>
      <c r="B780" s="9"/>
      <c r="C780" s="9" t="s">
        <v>300</v>
      </c>
      <c r="D780" s="11"/>
      <c r="E780" s="10"/>
      <c r="F780" s="13">
        <v>2917.75</v>
      </c>
      <c r="G780" s="12" t="s">
        <v>0</v>
      </c>
      <c r="H780" s="10">
        <v>1</v>
      </c>
      <c r="I780" s="13">
        <v>70.61</v>
      </c>
      <c r="J780" s="10">
        <v>5.01</v>
      </c>
      <c r="K780" s="13">
        <v>353.76</v>
      </c>
    </row>
    <row r="781" spans="1:11" ht="14.25" x14ac:dyDescent="0.2">
      <c r="A781" s="9"/>
      <c r="B781" s="9"/>
      <c r="C781" s="9" t="s">
        <v>288</v>
      </c>
      <c r="D781" s="11" t="s">
        <v>289</v>
      </c>
      <c r="E781" s="10">
        <v>85</v>
      </c>
      <c r="F781" s="13"/>
      <c r="G781" s="12"/>
      <c r="H781" s="10"/>
      <c r="I781" s="13">
        <v>50.15</v>
      </c>
      <c r="J781" s="10">
        <v>70</v>
      </c>
      <c r="K781" s="13">
        <v>1407.92</v>
      </c>
    </row>
    <row r="782" spans="1:11" ht="14.25" x14ac:dyDescent="0.2">
      <c r="A782" s="9"/>
      <c r="B782" s="9"/>
      <c r="C782" s="9" t="s">
        <v>290</v>
      </c>
      <c r="D782" s="11" t="s">
        <v>289</v>
      </c>
      <c r="E782" s="10">
        <v>70</v>
      </c>
      <c r="F782" s="13"/>
      <c r="G782" s="12"/>
      <c r="H782" s="10"/>
      <c r="I782" s="13">
        <v>41.3</v>
      </c>
      <c r="J782" s="10">
        <v>41</v>
      </c>
      <c r="K782" s="13">
        <v>824.64</v>
      </c>
    </row>
    <row r="783" spans="1:11" ht="14.25" x14ac:dyDescent="0.2">
      <c r="A783" s="9"/>
      <c r="B783" s="9"/>
      <c r="C783" s="9" t="s">
        <v>298</v>
      </c>
      <c r="D783" s="11" t="s">
        <v>289</v>
      </c>
      <c r="E783" s="10">
        <v>175</v>
      </c>
      <c r="F783" s="13"/>
      <c r="G783" s="12"/>
      <c r="H783" s="10"/>
      <c r="I783" s="13">
        <v>0.68</v>
      </c>
      <c r="J783" s="10">
        <v>160</v>
      </c>
      <c r="K783" s="13">
        <v>21.28</v>
      </c>
    </row>
    <row r="784" spans="1:11" ht="14.25" x14ac:dyDescent="0.2">
      <c r="A784" s="16"/>
      <c r="B784" s="16"/>
      <c r="C784" s="16" t="s">
        <v>291</v>
      </c>
      <c r="D784" s="17" t="s">
        <v>292</v>
      </c>
      <c r="E784" s="18">
        <v>156.69999999999999</v>
      </c>
      <c r="F784" s="19"/>
      <c r="G784" s="20" t="s">
        <v>102</v>
      </c>
      <c r="H784" s="18">
        <v>1</v>
      </c>
      <c r="I784" s="19">
        <v>4.3600000000000003</v>
      </c>
      <c r="J784" s="18"/>
      <c r="K784" s="19"/>
    </row>
    <row r="785" spans="1:11" ht="15" x14ac:dyDescent="0.25">
      <c r="C785" s="4" t="s">
        <v>293</v>
      </c>
      <c r="H785" s="123">
        <v>225.34</v>
      </c>
      <c r="I785" s="123"/>
      <c r="J785" s="123">
        <v>4660.78</v>
      </c>
      <c r="K785" s="123"/>
    </row>
    <row r="786" spans="1:11" ht="15" x14ac:dyDescent="0.25">
      <c r="C786" s="4" t="s">
        <v>294</v>
      </c>
      <c r="H786" s="124">
        <v>0</v>
      </c>
      <c r="I786" s="124"/>
      <c r="J786" s="124">
        <v>0</v>
      </c>
      <c r="K786" s="124"/>
    </row>
    <row r="787" spans="1:11" ht="15" x14ac:dyDescent="0.25">
      <c r="C787" s="4" t="s">
        <v>295</v>
      </c>
      <c r="H787" s="124">
        <v>225.34</v>
      </c>
      <c r="I787" s="124"/>
      <c r="J787" s="124">
        <v>4660.78</v>
      </c>
      <c r="K787" s="124"/>
    </row>
    <row r="789" spans="1:11" ht="54" x14ac:dyDescent="0.2">
      <c r="A789" s="16">
        <v>73</v>
      </c>
      <c r="B789" s="16" t="s">
        <v>144</v>
      </c>
      <c r="C789" s="16" t="s">
        <v>329</v>
      </c>
      <c r="D789" s="17" t="s">
        <v>145</v>
      </c>
      <c r="E789" s="18">
        <v>1</v>
      </c>
      <c r="F789" s="19">
        <v>11650.64</v>
      </c>
      <c r="G789" s="20" t="s">
        <v>0</v>
      </c>
      <c r="H789" s="18">
        <v>1</v>
      </c>
      <c r="I789" s="19">
        <v>11650.64</v>
      </c>
      <c r="J789" s="18">
        <v>9.64</v>
      </c>
      <c r="K789" s="19">
        <v>112312.17</v>
      </c>
    </row>
    <row r="790" spans="1:11" ht="15" x14ac:dyDescent="0.25">
      <c r="C790" s="4" t="s">
        <v>295</v>
      </c>
      <c r="H790" s="123">
        <v>11650.64</v>
      </c>
      <c r="I790" s="123"/>
      <c r="J790" s="123">
        <v>112312.17</v>
      </c>
      <c r="K790" s="123"/>
    </row>
    <row r="792" spans="1:11" ht="65.25" x14ac:dyDescent="0.2">
      <c r="A792" s="9">
        <v>74</v>
      </c>
      <c r="B792" s="9" t="s">
        <v>328</v>
      </c>
      <c r="C792" s="9" t="s">
        <v>157</v>
      </c>
      <c r="D792" s="11" t="s">
        <v>4</v>
      </c>
      <c r="E792" s="10">
        <v>2.112E-2</v>
      </c>
      <c r="F792" s="13"/>
      <c r="G792" s="12"/>
      <c r="H792" s="10"/>
      <c r="I792" s="13"/>
      <c r="J792" s="10"/>
      <c r="K792" s="13"/>
    </row>
    <row r="793" spans="1:11" x14ac:dyDescent="0.2">
      <c r="C793" s="14" t="s">
        <v>438</v>
      </c>
    </row>
    <row r="794" spans="1:11" ht="14.25" x14ac:dyDescent="0.2">
      <c r="A794" s="9"/>
      <c r="B794" s="9"/>
      <c r="C794" s="9" t="s">
        <v>287</v>
      </c>
      <c r="D794" s="11"/>
      <c r="E794" s="10"/>
      <c r="F794" s="13">
        <v>2120.17</v>
      </c>
      <c r="G794" s="12" t="s">
        <v>102</v>
      </c>
      <c r="H794" s="10">
        <v>1</v>
      </c>
      <c r="I794" s="13">
        <v>51.49</v>
      </c>
      <c r="J794" s="10">
        <v>34.090000000000003</v>
      </c>
      <c r="K794" s="13">
        <v>1755.29</v>
      </c>
    </row>
    <row r="795" spans="1:11" ht="14.25" x14ac:dyDescent="0.2">
      <c r="A795" s="9"/>
      <c r="B795" s="9"/>
      <c r="C795" s="9" t="s">
        <v>296</v>
      </c>
      <c r="D795" s="11"/>
      <c r="E795" s="10"/>
      <c r="F795" s="13">
        <v>118.96</v>
      </c>
      <c r="G795" s="12" t="s">
        <v>101</v>
      </c>
      <c r="H795" s="10">
        <v>1</v>
      </c>
      <c r="I795" s="13">
        <v>3.14</v>
      </c>
      <c r="J795" s="10">
        <v>11.63</v>
      </c>
      <c r="K795" s="13">
        <v>36.520000000000003</v>
      </c>
    </row>
    <row r="796" spans="1:11" ht="14.25" x14ac:dyDescent="0.2">
      <c r="A796" s="9"/>
      <c r="B796" s="9"/>
      <c r="C796" s="9" t="s">
        <v>297</v>
      </c>
      <c r="D796" s="11"/>
      <c r="E796" s="10"/>
      <c r="F796" s="13">
        <v>13.03</v>
      </c>
      <c r="G796" s="12" t="s">
        <v>101</v>
      </c>
      <c r="H796" s="10">
        <v>1</v>
      </c>
      <c r="I796" s="21">
        <v>0.34</v>
      </c>
      <c r="J796" s="10">
        <v>34.090000000000003</v>
      </c>
      <c r="K796" s="21">
        <v>11.59</v>
      </c>
    </row>
    <row r="797" spans="1:11" ht="14.25" x14ac:dyDescent="0.2">
      <c r="A797" s="9"/>
      <c r="B797" s="9"/>
      <c r="C797" s="9" t="s">
        <v>300</v>
      </c>
      <c r="D797" s="11"/>
      <c r="E797" s="10"/>
      <c r="F797" s="13">
        <v>2917.75</v>
      </c>
      <c r="G797" s="12" t="s">
        <v>0</v>
      </c>
      <c r="H797" s="10">
        <v>1</v>
      </c>
      <c r="I797" s="13">
        <v>61.62</v>
      </c>
      <c r="J797" s="10">
        <v>5.01</v>
      </c>
      <c r="K797" s="13">
        <v>308.72000000000003</v>
      </c>
    </row>
    <row r="798" spans="1:11" ht="14.25" x14ac:dyDescent="0.2">
      <c r="A798" s="9"/>
      <c r="B798" s="9"/>
      <c r="C798" s="9" t="s">
        <v>288</v>
      </c>
      <c r="D798" s="11" t="s">
        <v>289</v>
      </c>
      <c r="E798" s="10">
        <v>85</v>
      </c>
      <c r="F798" s="13"/>
      <c r="G798" s="12"/>
      <c r="H798" s="10"/>
      <c r="I798" s="13">
        <v>43.77</v>
      </c>
      <c r="J798" s="10">
        <v>70</v>
      </c>
      <c r="K798" s="13">
        <v>1228.7</v>
      </c>
    </row>
    <row r="799" spans="1:11" ht="14.25" x14ac:dyDescent="0.2">
      <c r="A799" s="9"/>
      <c r="B799" s="9"/>
      <c r="C799" s="9" t="s">
        <v>290</v>
      </c>
      <c r="D799" s="11" t="s">
        <v>289</v>
      </c>
      <c r="E799" s="10">
        <v>70</v>
      </c>
      <c r="F799" s="13"/>
      <c r="G799" s="12"/>
      <c r="H799" s="10"/>
      <c r="I799" s="13">
        <v>36.04</v>
      </c>
      <c r="J799" s="10">
        <v>41</v>
      </c>
      <c r="K799" s="13">
        <v>719.67</v>
      </c>
    </row>
    <row r="800" spans="1:11" ht="14.25" x14ac:dyDescent="0.2">
      <c r="A800" s="9"/>
      <c r="B800" s="9"/>
      <c r="C800" s="9" t="s">
        <v>298</v>
      </c>
      <c r="D800" s="11" t="s">
        <v>289</v>
      </c>
      <c r="E800" s="10">
        <v>175</v>
      </c>
      <c r="F800" s="13"/>
      <c r="G800" s="12"/>
      <c r="H800" s="10"/>
      <c r="I800" s="13">
        <v>0.6</v>
      </c>
      <c r="J800" s="10">
        <v>160</v>
      </c>
      <c r="K800" s="13">
        <v>18.54</v>
      </c>
    </row>
    <row r="801" spans="1:11" ht="14.25" x14ac:dyDescent="0.2">
      <c r="A801" s="16"/>
      <c r="B801" s="16"/>
      <c r="C801" s="16" t="s">
        <v>291</v>
      </c>
      <c r="D801" s="17" t="s">
        <v>292</v>
      </c>
      <c r="E801" s="18">
        <v>156.69999999999999</v>
      </c>
      <c r="F801" s="19"/>
      <c r="G801" s="20" t="s">
        <v>102</v>
      </c>
      <c r="H801" s="18">
        <v>1</v>
      </c>
      <c r="I801" s="19">
        <v>3.81</v>
      </c>
      <c r="J801" s="18"/>
      <c r="K801" s="19"/>
    </row>
    <row r="802" spans="1:11" ht="15" x14ac:dyDescent="0.25">
      <c r="C802" s="4" t="s">
        <v>293</v>
      </c>
      <c r="H802" s="123">
        <v>196.66</v>
      </c>
      <c r="I802" s="123"/>
      <c r="J802" s="123">
        <v>4067.44</v>
      </c>
      <c r="K802" s="123"/>
    </row>
    <row r="803" spans="1:11" ht="15" x14ac:dyDescent="0.25">
      <c r="C803" s="4" t="s">
        <v>294</v>
      </c>
      <c r="H803" s="124">
        <v>0</v>
      </c>
      <c r="I803" s="124"/>
      <c r="J803" s="124">
        <v>0</v>
      </c>
      <c r="K803" s="124"/>
    </row>
    <row r="804" spans="1:11" ht="15" x14ac:dyDescent="0.25">
      <c r="C804" s="4" t="s">
        <v>295</v>
      </c>
      <c r="H804" s="124">
        <v>196.66</v>
      </c>
      <c r="I804" s="124"/>
      <c r="J804" s="124">
        <v>4067.44</v>
      </c>
      <c r="K804" s="124"/>
    </row>
    <row r="806" spans="1:11" ht="54" x14ac:dyDescent="0.2">
      <c r="A806" s="16">
        <v>75</v>
      </c>
      <c r="B806" s="16" t="s">
        <v>144</v>
      </c>
      <c r="C806" s="16" t="s">
        <v>330</v>
      </c>
      <c r="D806" s="17" t="s">
        <v>145</v>
      </c>
      <c r="E806" s="18">
        <v>1</v>
      </c>
      <c r="F806" s="19">
        <v>10167.83</v>
      </c>
      <c r="G806" s="20" t="s">
        <v>0</v>
      </c>
      <c r="H806" s="18">
        <v>1</v>
      </c>
      <c r="I806" s="19">
        <v>10167.83</v>
      </c>
      <c r="J806" s="18">
        <v>9.64</v>
      </c>
      <c r="K806" s="19">
        <v>98017.88</v>
      </c>
    </row>
    <row r="807" spans="1:11" ht="15" x14ac:dyDescent="0.25">
      <c r="C807" s="4" t="s">
        <v>295</v>
      </c>
      <c r="H807" s="123">
        <v>10167.83</v>
      </c>
      <c r="I807" s="123"/>
      <c r="J807" s="123">
        <v>98017.88</v>
      </c>
      <c r="K807" s="123"/>
    </row>
    <row r="809" spans="1:11" ht="65.25" x14ac:dyDescent="0.2">
      <c r="A809" s="9">
        <v>76</v>
      </c>
      <c r="B809" s="9" t="s">
        <v>328</v>
      </c>
      <c r="C809" s="9" t="s">
        <v>157</v>
      </c>
      <c r="D809" s="11" t="s">
        <v>4</v>
      </c>
      <c r="E809" s="10">
        <v>1.8512000000000001E-2</v>
      </c>
      <c r="F809" s="13"/>
      <c r="G809" s="12"/>
      <c r="H809" s="10"/>
      <c r="I809" s="13"/>
      <c r="J809" s="10"/>
      <c r="K809" s="13"/>
    </row>
    <row r="810" spans="1:11" x14ac:dyDescent="0.2">
      <c r="C810" s="14" t="s">
        <v>439</v>
      </c>
    </row>
    <row r="811" spans="1:11" ht="14.25" x14ac:dyDescent="0.2">
      <c r="A811" s="9"/>
      <c r="B811" s="9"/>
      <c r="C811" s="9" t="s">
        <v>287</v>
      </c>
      <c r="D811" s="11"/>
      <c r="E811" s="10"/>
      <c r="F811" s="13">
        <v>2120.17</v>
      </c>
      <c r="G811" s="12" t="s">
        <v>102</v>
      </c>
      <c r="H811" s="10">
        <v>1</v>
      </c>
      <c r="I811" s="13">
        <v>45.14</v>
      </c>
      <c r="J811" s="10">
        <v>34.090000000000003</v>
      </c>
      <c r="K811" s="13">
        <v>1538.82</v>
      </c>
    </row>
    <row r="812" spans="1:11" ht="14.25" x14ac:dyDescent="0.2">
      <c r="A812" s="9"/>
      <c r="B812" s="9"/>
      <c r="C812" s="9" t="s">
        <v>296</v>
      </c>
      <c r="D812" s="11"/>
      <c r="E812" s="10"/>
      <c r="F812" s="13">
        <v>118.96</v>
      </c>
      <c r="G812" s="12" t="s">
        <v>101</v>
      </c>
      <c r="H812" s="10">
        <v>1</v>
      </c>
      <c r="I812" s="13">
        <v>2.75</v>
      </c>
      <c r="J812" s="10">
        <v>11.63</v>
      </c>
      <c r="K812" s="13">
        <v>31.98</v>
      </c>
    </row>
    <row r="813" spans="1:11" ht="14.25" x14ac:dyDescent="0.2">
      <c r="A813" s="9"/>
      <c r="B813" s="9"/>
      <c r="C813" s="9" t="s">
        <v>297</v>
      </c>
      <c r="D813" s="11"/>
      <c r="E813" s="10"/>
      <c r="F813" s="13">
        <v>13.03</v>
      </c>
      <c r="G813" s="12" t="s">
        <v>101</v>
      </c>
      <c r="H813" s="10">
        <v>1</v>
      </c>
      <c r="I813" s="21">
        <v>0.3</v>
      </c>
      <c r="J813" s="10">
        <v>34.090000000000003</v>
      </c>
      <c r="K813" s="21">
        <v>10.23</v>
      </c>
    </row>
    <row r="814" spans="1:11" ht="14.25" x14ac:dyDescent="0.2">
      <c r="A814" s="9"/>
      <c r="B814" s="9"/>
      <c r="C814" s="9" t="s">
        <v>300</v>
      </c>
      <c r="D814" s="11"/>
      <c r="E814" s="10"/>
      <c r="F814" s="13">
        <v>2917.75</v>
      </c>
      <c r="G814" s="12" t="s">
        <v>0</v>
      </c>
      <c r="H814" s="10">
        <v>1</v>
      </c>
      <c r="I814" s="13">
        <v>54.01</v>
      </c>
      <c r="J814" s="10">
        <v>5.01</v>
      </c>
      <c r="K814" s="13">
        <v>270.58999999999997</v>
      </c>
    </row>
    <row r="815" spans="1:11" ht="14.25" x14ac:dyDescent="0.2">
      <c r="A815" s="9"/>
      <c r="B815" s="9"/>
      <c r="C815" s="9" t="s">
        <v>288</v>
      </c>
      <c r="D815" s="11" t="s">
        <v>289</v>
      </c>
      <c r="E815" s="10">
        <v>85</v>
      </c>
      <c r="F815" s="13"/>
      <c r="G815" s="12"/>
      <c r="H815" s="10"/>
      <c r="I815" s="13">
        <v>38.369999999999997</v>
      </c>
      <c r="J815" s="10">
        <v>70</v>
      </c>
      <c r="K815" s="13">
        <v>1077.17</v>
      </c>
    </row>
    <row r="816" spans="1:11" ht="14.25" x14ac:dyDescent="0.2">
      <c r="A816" s="9"/>
      <c r="B816" s="9"/>
      <c r="C816" s="9" t="s">
        <v>290</v>
      </c>
      <c r="D816" s="11" t="s">
        <v>289</v>
      </c>
      <c r="E816" s="10">
        <v>70</v>
      </c>
      <c r="F816" s="13"/>
      <c r="G816" s="12"/>
      <c r="H816" s="10"/>
      <c r="I816" s="13">
        <v>31.6</v>
      </c>
      <c r="J816" s="10">
        <v>41</v>
      </c>
      <c r="K816" s="13">
        <v>630.91999999999996</v>
      </c>
    </row>
    <row r="817" spans="1:11" ht="14.25" x14ac:dyDescent="0.2">
      <c r="A817" s="9"/>
      <c r="B817" s="9"/>
      <c r="C817" s="9" t="s">
        <v>298</v>
      </c>
      <c r="D817" s="11" t="s">
        <v>289</v>
      </c>
      <c r="E817" s="10">
        <v>175</v>
      </c>
      <c r="F817" s="13"/>
      <c r="G817" s="12"/>
      <c r="H817" s="10"/>
      <c r="I817" s="13">
        <v>0.53</v>
      </c>
      <c r="J817" s="10">
        <v>160</v>
      </c>
      <c r="K817" s="13">
        <v>16.37</v>
      </c>
    </row>
    <row r="818" spans="1:11" ht="14.25" x14ac:dyDescent="0.2">
      <c r="A818" s="16"/>
      <c r="B818" s="16"/>
      <c r="C818" s="16" t="s">
        <v>291</v>
      </c>
      <c r="D818" s="17" t="s">
        <v>292</v>
      </c>
      <c r="E818" s="18">
        <v>156.69999999999999</v>
      </c>
      <c r="F818" s="19"/>
      <c r="G818" s="20" t="s">
        <v>102</v>
      </c>
      <c r="H818" s="18">
        <v>1</v>
      </c>
      <c r="I818" s="19">
        <v>3.34</v>
      </c>
      <c r="J818" s="18"/>
      <c r="K818" s="19"/>
    </row>
    <row r="819" spans="1:11" ht="15" x14ac:dyDescent="0.25">
      <c r="C819" s="4" t="s">
        <v>293</v>
      </c>
      <c r="H819" s="123">
        <v>172.4</v>
      </c>
      <c r="I819" s="123"/>
      <c r="J819" s="123">
        <v>3565.85</v>
      </c>
      <c r="K819" s="123"/>
    </row>
    <row r="820" spans="1:11" ht="15" x14ac:dyDescent="0.25">
      <c r="C820" s="4" t="s">
        <v>294</v>
      </c>
      <c r="H820" s="124">
        <v>0</v>
      </c>
      <c r="I820" s="124"/>
      <c r="J820" s="124">
        <v>0</v>
      </c>
      <c r="K820" s="124"/>
    </row>
    <row r="821" spans="1:11" ht="15" x14ac:dyDescent="0.25">
      <c r="C821" s="4" t="s">
        <v>295</v>
      </c>
      <c r="H821" s="124">
        <v>172.4</v>
      </c>
      <c r="I821" s="124"/>
      <c r="J821" s="124">
        <v>3565.85</v>
      </c>
      <c r="K821" s="124"/>
    </row>
    <row r="823" spans="1:11" ht="54" x14ac:dyDescent="0.2">
      <c r="A823" s="16">
        <v>77</v>
      </c>
      <c r="B823" s="16" t="s">
        <v>144</v>
      </c>
      <c r="C823" s="16" t="s">
        <v>331</v>
      </c>
      <c r="D823" s="17" t="s">
        <v>145</v>
      </c>
      <c r="E823" s="18">
        <v>1</v>
      </c>
      <c r="F823" s="19">
        <v>8912.2000000000007</v>
      </c>
      <c r="G823" s="20" t="s">
        <v>0</v>
      </c>
      <c r="H823" s="18">
        <v>1</v>
      </c>
      <c r="I823" s="19">
        <v>8912.2000000000007</v>
      </c>
      <c r="J823" s="18">
        <v>9.64</v>
      </c>
      <c r="K823" s="19">
        <v>85913.61</v>
      </c>
    </row>
    <row r="824" spans="1:11" ht="15" x14ac:dyDescent="0.25">
      <c r="C824" s="4" t="s">
        <v>295</v>
      </c>
      <c r="H824" s="123">
        <v>8912.2000000000007</v>
      </c>
      <c r="I824" s="123"/>
      <c r="J824" s="123">
        <v>85913.61</v>
      </c>
      <c r="K824" s="123"/>
    </row>
    <row r="826" spans="1:11" ht="65.25" x14ac:dyDescent="0.2">
      <c r="A826" s="9">
        <v>78</v>
      </c>
      <c r="B826" s="9" t="s">
        <v>327</v>
      </c>
      <c r="C826" s="9" t="s">
        <v>153</v>
      </c>
      <c r="D826" s="11" t="s">
        <v>42</v>
      </c>
      <c r="E826" s="10">
        <v>3</v>
      </c>
      <c r="F826" s="13"/>
      <c r="G826" s="12"/>
      <c r="H826" s="10"/>
      <c r="I826" s="13"/>
      <c r="J826" s="10"/>
      <c r="K826" s="13"/>
    </row>
    <row r="827" spans="1:11" ht="14.25" x14ac:dyDescent="0.2">
      <c r="A827" s="9"/>
      <c r="B827" s="9"/>
      <c r="C827" s="9" t="s">
        <v>287</v>
      </c>
      <c r="D827" s="11"/>
      <c r="E827" s="10"/>
      <c r="F827" s="13">
        <v>14.88</v>
      </c>
      <c r="G827" s="12" t="s">
        <v>102</v>
      </c>
      <c r="H827" s="10">
        <v>1</v>
      </c>
      <c r="I827" s="13">
        <v>51.34</v>
      </c>
      <c r="J827" s="10">
        <v>34.090000000000003</v>
      </c>
      <c r="K827" s="13">
        <v>1750.18</v>
      </c>
    </row>
    <row r="828" spans="1:11" ht="14.25" x14ac:dyDescent="0.2">
      <c r="A828" s="9"/>
      <c r="B828" s="9"/>
      <c r="C828" s="9" t="s">
        <v>296</v>
      </c>
      <c r="D828" s="11"/>
      <c r="E828" s="10"/>
      <c r="F828" s="13">
        <v>2.02</v>
      </c>
      <c r="G828" s="12" t="s">
        <v>101</v>
      </c>
      <c r="H828" s="10">
        <v>1</v>
      </c>
      <c r="I828" s="13">
        <v>7.58</v>
      </c>
      <c r="J828" s="10">
        <v>10.82</v>
      </c>
      <c r="K828" s="13">
        <v>82.02</v>
      </c>
    </row>
    <row r="829" spans="1:11" ht="14.25" x14ac:dyDescent="0.2">
      <c r="A829" s="9"/>
      <c r="B829" s="9"/>
      <c r="C829" s="9" t="s">
        <v>297</v>
      </c>
      <c r="D829" s="11"/>
      <c r="E829" s="10"/>
      <c r="F829" s="13">
        <v>0.02</v>
      </c>
      <c r="G829" s="12" t="s">
        <v>101</v>
      </c>
      <c r="H829" s="10">
        <v>1</v>
      </c>
      <c r="I829" s="21">
        <v>0.08</v>
      </c>
      <c r="J829" s="10">
        <v>34.090000000000003</v>
      </c>
      <c r="K829" s="21">
        <v>2.73</v>
      </c>
    </row>
    <row r="830" spans="1:11" ht="14.25" x14ac:dyDescent="0.2">
      <c r="A830" s="9"/>
      <c r="B830" s="9"/>
      <c r="C830" s="9" t="s">
        <v>300</v>
      </c>
      <c r="D830" s="11"/>
      <c r="E830" s="10"/>
      <c r="F830" s="13">
        <v>0.41</v>
      </c>
      <c r="G830" s="12" t="s">
        <v>0</v>
      </c>
      <c r="H830" s="10">
        <v>1</v>
      </c>
      <c r="I830" s="13">
        <v>1.23</v>
      </c>
      <c r="J830" s="10">
        <v>5.76</v>
      </c>
      <c r="K830" s="13">
        <v>7.08</v>
      </c>
    </row>
    <row r="831" spans="1:11" ht="42.75" x14ac:dyDescent="0.2">
      <c r="A831" s="9" t="s">
        <v>158</v>
      </c>
      <c r="B831" s="9" t="s">
        <v>154</v>
      </c>
      <c r="C831" s="9" t="s">
        <v>155</v>
      </c>
      <c r="D831" s="11" t="s">
        <v>156</v>
      </c>
      <c r="E831" s="10">
        <v>3</v>
      </c>
      <c r="F831" s="13">
        <v>1390.95</v>
      </c>
      <c r="G831" s="15" t="s">
        <v>0</v>
      </c>
      <c r="H831" s="10">
        <v>1</v>
      </c>
      <c r="I831" s="13">
        <v>4172.8500000000004</v>
      </c>
      <c r="J831" s="10">
        <v>7.4</v>
      </c>
      <c r="K831" s="13">
        <v>30879.09</v>
      </c>
    </row>
    <row r="832" spans="1:11" ht="14.25" x14ac:dyDescent="0.2">
      <c r="A832" s="9"/>
      <c r="B832" s="9"/>
      <c r="C832" s="9" t="s">
        <v>288</v>
      </c>
      <c r="D832" s="11" t="s">
        <v>289</v>
      </c>
      <c r="E832" s="10">
        <v>91</v>
      </c>
      <c r="F832" s="13"/>
      <c r="G832" s="12"/>
      <c r="H832" s="10"/>
      <c r="I832" s="13">
        <v>46.72</v>
      </c>
      <c r="J832" s="10">
        <v>75</v>
      </c>
      <c r="K832" s="13">
        <v>1312.64</v>
      </c>
    </row>
    <row r="833" spans="1:11" ht="14.25" x14ac:dyDescent="0.2">
      <c r="A833" s="9"/>
      <c r="B833" s="9"/>
      <c r="C833" s="9" t="s">
        <v>290</v>
      </c>
      <c r="D833" s="11" t="s">
        <v>289</v>
      </c>
      <c r="E833" s="10">
        <v>70</v>
      </c>
      <c r="F833" s="13"/>
      <c r="G833" s="12"/>
      <c r="H833" s="10"/>
      <c r="I833" s="13">
        <v>35.94</v>
      </c>
      <c r="J833" s="10">
        <v>41</v>
      </c>
      <c r="K833" s="13">
        <v>717.57</v>
      </c>
    </row>
    <row r="834" spans="1:11" ht="14.25" x14ac:dyDescent="0.2">
      <c r="A834" s="9"/>
      <c r="B834" s="9"/>
      <c r="C834" s="9" t="s">
        <v>298</v>
      </c>
      <c r="D834" s="11" t="s">
        <v>289</v>
      </c>
      <c r="E834" s="10">
        <v>175</v>
      </c>
      <c r="F834" s="13"/>
      <c r="G834" s="12"/>
      <c r="H834" s="10"/>
      <c r="I834" s="13">
        <v>0.14000000000000001</v>
      </c>
      <c r="J834" s="10">
        <v>160</v>
      </c>
      <c r="K834" s="13">
        <v>4.37</v>
      </c>
    </row>
    <row r="835" spans="1:11" ht="14.25" x14ac:dyDescent="0.2">
      <c r="A835" s="16"/>
      <c r="B835" s="16"/>
      <c r="C835" s="16" t="s">
        <v>291</v>
      </c>
      <c r="D835" s="17" t="s">
        <v>292</v>
      </c>
      <c r="E835" s="18">
        <v>1.1100000000000001</v>
      </c>
      <c r="F835" s="19"/>
      <c r="G835" s="20" t="s">
        <v>102</v>
      </c>
      <c r="H835" s="18">
        <v>1</v>
      </c>
      <c r="I835" s="19">
        <v>3.83</v>
      </c>
      <c r="J835" s="18"/>
      <c r="K835" s="19"/>
    </row>
    <row r="836" spans="1:11" ht="15" x14ac:dyDescent="0.25">
      <c r="C836" s="4" t="s">
        <v>293</v>
      </c>
      <c r="H836" s="123">
        <v>4315.8</v>
      </c>
      <c r="I836" s="123"/>
      <c r="J836" s="123">
        <v>34752.949999999997</v>
      </c>
      <c r="K836" s="123"/>
    </row>
    <row r="837" spans="1:11" ht="15" x14ac:dyDescent="0.25">
      <c r="C837" s="4" t="s">
        <v>294</v>
      </c>
      <c r="H837" s="124">
        <v>0</v>
      </c>
      <c r="I837" s="124"/>
      <c r="J837" s="124">
        <v>0</v>
      </c>
      <c r="K837" s="124"/>
    </row>
    <row r="838" spans="1:11" ht="15" x14ac:dyDescent="0.25">
      <c r="C838" s="4" t="s">
        <v>295</v>
      </c>
      <c r="H838" s="124">
        <v>4315.8</v>
      </c>
      <c r="I838" s="124"/>
      <c r="J838" s="124">
        <v>34752.949999999997</v>
      </c>
      <c r="K838" s="124"/>
    </row>
    <row r="840" spans="1:11" ht="65.25" x14ac:dyDescent="0.2">
      <c r="A840" s="9">
        <v>79</v>
      </c>
      <c r="B840" s="9" t="s">
        <v>321</v>
      </c>
      <c r="C840" s="9" t="s">
        <v>152</v>
      </c>
      <c r="D840" s="11" t="s">
        <v>38</v>
      </c>
      <c r="E840" s="10">
        <v>0.5</v>
      </c>
      <c r="F840" s="13"/>
      <c r="G840" s="12"/>
      <c r="H840" s="10"/>
      <c r="I840" s="13"/>
      <c r="J840" s="10"/>
      <c r="K840" s="13"/>
    </row>
    <row r="841" spans="1:11" x14ac:dyDescent="0.2">
      <c r="C841" s="14" t="s">
        <v>436</v>
      </c>
    </row>
    <row r="842" spans="1:11" ht="14.25" x14ac:dyDescent="0.2">
      <c r="A842" s="9"/>
      <c r="B842" s="9"/>
      <c r="C842" s="9" t="s">
        <v>287</v>
      </c>
      <c r="D842" s="11"/>
      <c r="E842" s="10"/>
      <c r="F842" s="13">
        <v>660.45</v>
      </c>
      <c r="G842" s="12" t="s">
        <v>102</v>
      </c>
      <c r="H842" s="10">
        <v>1</v>
      </c>
      <c r="I842" s="13">
        <v>379.76</v>
      </c>
      <c r="J842" s="10">
        <v>34.090000000000003</v>
      </c>
      <c r="K842" s="13">
        <v>12946.02</v>
      </c>
    </row>
    <row r="843" spans="1:11" ht="14.25" x14ac:dyDescent="0.2">
      <c r="A843" s="9"/>
      <c r="B843" s="9"/>
      <c r="C843" s="9" t="s">
        <v>296</v>
      </c>
      <c r="D843" s="11"/>
      <c r="E843" s="10"/>
      <c r="F843" s="13">
        <v>19.91</v>
      </c>
      <c r="G843" s="12" t="s">
        <v>101</v>
      </c>
      <c r="H843" s="10">
        <v>1</v>
      </c>
      <c r="I843" s="13">
        <v>12.44</v>
      </c>
      <c r="J843" s="10">
        <v>11.85</v>
      </c>
      <c r="K843" s="13">
        <v>147.41</v>
      </c>
    </row>
    <row r="844" spans="1:11" ht="14.25" x14ac:dyDescent="0.2">
      <c r="A844" s="9"/>
      <c r="B844" s="9"/>
      <c r="C844" s="9" t="s">
        <v>297</v>
      </c>
      <c r="D844" s="11"/>
      <c r="E844" s="10"/>
      <c r="F844" s="13">
        <v>2.4</v>
      </c>
      <c r="G844" s="12" t="s">
        <v>101</v>
      </c>
      <c r="H844" s="10">
        <v>1</v>
      </c>
      <c r="I844" s="21">
        <v>1.5</v>
      </c>
      <c r="J844" s="10">
        <v>34.090000000000003</v>
      </c>
      <c r="K844" s="21">
        <v>51.14</v>
      </c>
    </row>
    <row r="845" spans="1:11" ht="14.25" x14ac:dyDescent="0.2">
      <c r="A845" s="9"/>
      <c r="B845" s="9"/>
      <c r="C845" s="9" t="s">
        <v>300</v>
      </c>
      <c r="D845" s="11"/>
      <c r="E845" s="10"/>
      <c r="F845" s="13">
        <v>2766.32</v>
      </c>
      <c r="G845" s="12" t="s">
        <v>0</v>
      </c>
      <c r="H845" s="10">
        <v>1</v>
      </c>
      <c r="I845" s="13">
        <v>1383.16</v>
      </c>
      <c r="J845" s="10">
        <v>9.33</v>
      </c>
      <c r="K845" s="13">
        <v>12904.88</v>
      </c>
    </row>
    <row r="846" spans="1:11" ht="14.25" x14ac:dyDescent="0.2">
      <c r="A846" s="9"/>
      <c r="B846" s="9"/>
      <c r="C846" s="9" t="s">
        <v>288</v>
      </c>
      <c r="D846" s="11" t="s">
        <v>289</v>
      </c>
      <c r="E846" s="10">
        <v>85</v>
      </c>
      <c r="F846" s="13"/>
      <c r="G846" s="12"/>
      <c r="H846" s="10"/>
      <c r="I846" s="13">
        <v>322.8</v>
      </c>
      <c r="J846" s="10">
        <v>70</v>
      </c>
      <c r="K846" s="13">
        <v>9062.2099999999991</v>
      </c>
    </row>
    <row r="847" spans="1:11" ht="14.25" x14ac:dyDescent="0.2">
      <c r="A847" s="9"/>
      <c r="B847" s="9"/>
      <c r="C847" s="9" t="s">
        <v>290</v>
      </c>
      <c r="D847" s="11" t="s">
        <v>289</v>
      </c>
      <c r="E847" s="10">
        <v>70</v>
      </c>
      <c r="F847" s="13"/>
      <c r="G847" s="12"/>
      <c r="H847" s="10"/>
      <c r="I847" s="13">
        <v>265.83</v>
      </c>
      <c r="J847" s="10">
        <v>41</v>
      </c>
      <c r="K847" s="13">
        <v>5307.87</v>
      </c>
    </row>
    <row r="848" spans="1:11" ht="14.25" x14ac:dyDescent="0.2">
      <c r="A848" s="9"/>
      <c r="B848" s="9"/>
      <c r="C848" s="9" t="s">
        <v>298</v>
      </c>
      <c r="D848" s="11" t="s">
        <v>289</v>
      </c>
      <c r="E848" s="10">
        <v>175</v>
      </c>
      <c r="F848" s="13"/>
      <c r="G848" s="12"/>
      <c r="H848" s="10"/>
      <c r="I848" s="13">
        <v>2.63</v>
      </c>
      <c r="J848" s="10">
        <v>160</v>
      </c>
      <c r="K848" s="13">
        <v>81.819999999999993</v>
      </c>
    </row>
    <row r="849" spans="1:11" ht="14.25" x14ac:dyDescent="0.2">
      <c r="A849" s="16"/>
      <c r="B849" s="16"/>
      <c r="C849" s="16" t="s">
        <v>291</v>
      </c>
      <c r="D849" s="17" t="s">
        <v>292</v>
      </c>
      <c r="E849" s="18">
        <v>56.18</v>
      </c>
      <c r="F849" s="19"/>
      <c r="G849" s="20" t="s">
        <v>102</v>
      </c>
      <c r="H849" s="18">
        <v>1</v>
      </c>
      <c r="I849" s="19">
        <v>32.299999999999997</v>
      </c>
      <c r="J849" s="18"/>
      <c r="K849" s="19"/>
    </row>
    <row r="850" spans="1:11" ht="15" x14ac:dyDescent="0.25">
      <c r="C850" s="4" t="s">
        <v>293</v>
      </c>
      <c r="H850" s="123">
        <v>2366.62</v>
      </c>
      <c r="I850" s="123"/>
      <c r="J850" s="123">
        <v>40450.21</v>
      </c>
      <c r="K850" s="123"/>
    </row>
    <row r="851" spans="1:11" ht="15" x14ac:dyDescent="0.25">
      <c r="C851" s="4" t="s">
        <v>294</v>
      </c>
      <c r="H851" s="124">
        <v>0</v>
      </c>
      <c r="I851" s="124"/>
      <c r="J851" s="124">
        <v>0</v>
      </c>
      <c r="K851" s="124"/>
    </row>
    <row r="852" spans="1:11" ht="15" x14ac:dyDescent="0.25">
      <c r="C852" s="4" t="s">
        <v>295</v>
      </c>
      <c r="H852" s="124">
        <v>2366.62</v>
      </c>
      <c r="I852" s="124"/>
      <c r="J852" s="124">
        <v>40450.21</v>
      </c>
      <c r="K852" s="124"/>
    </row>
    <row r="854" spans="1:11" ht="111" x14ac:dyDescent="0.2">
      <c r="A854" s="16">
        <v>80</v>
      </c>
      <c r="B854" s="16" t="s">
        <v>144</v>
      </c>
      <c r="C854" s="16" t="s">
        <v>332</v>
      </c>
      <c r="D854" s="17" t="s">
        <v>145</v>
      </c>
      <c r="E854" s="18">
        <v>5</v>
      </c>
      <c r="F854" s="19">
        <v>5486.64</v>
      </c>
      <c r="G854" s="20" t="s">
        <v>0</v>
      </c>
      <c r="H854" s="18">
        <v>1</v>
      </c>
      <c r="I854" s="19">
        <v>27433.200000000001</v>
      </c>
      <c r="J854" s="18">
        <v>9.64</v>
      </c>
      <c r="K854" s="19">
        <v>264456.05</v>
      </c>
    </row>
    <row r="855" spans="1:11" ht="15" x14ac:dyDescent="0.25">
      <c r="C855" s="4" t="s">
        <v>295</v>
      </c>
      <c r="H855" s="123">
        <v>27433.200000000001</v>
      </c>
      <c r="I855" s="123"/>
      <c r="J855" s="123">
        <v>264456.05</v>
      </c>
      <c r="K855" s="123"/>
    </row>
    <row r="857" spans="1:11" ht="65.25" x14ac:dyDescent="0.2">
      <c r="A857" s="9">
        <v>81</v>
      </c>
      <c r="B857" s="9" t="s">
        <v>327</v>
      </c>
      <c r="C857" s="9" t="s">
        <v>153</v>
      </c>
      <c r="D857" s="11" t="s">
        <v>42</v>
      </c>
      <c r="E857" s="10">
        <v>5</v>
      </c>
      <c r="F857" s="13"/>
      <c r="G857" s="12"/>
      <c r="H857" s="10"/>
      <c r="I857" s="13"/>
      <c r="J857" s="10"/>
      <c r="K857" s="13"/>
    </row>
    <row r="858" spans="1:11" ht="14.25" x14ac:dyDescent="0.2">
      <c r="A858" s="9"/>
      <c r="B858" s="9"/>
      <c r="C858" s="9" t="s">
        <v>287</v>
      </c>
      <c r="D858" s="11"/>
      <c r="E858" s="10"/>
      <c r="F858" s="13">
        <v>14.88</v>
      </c>
      <c r="G858" s="12" t="s">
        <v>102</v>
      </c>
      <c r="H858" s="10">
        <v>1</v>
      </c>
      <c r="I858" s="13">
        <v>85.56</v>
      </c>
      <c r="J858" s="10">
        <v>34.090000000000003</v>
      </c>
      <c r="K858" s="13">
        <v>2916.74</v>
      </c>
    </row>
    <row r="859" spans="1:11" ht="14.25" x14ac:dyDescent="0.2">
      <c r="A859" s="9"/>
      <c r="B859" s="9"/>
      <c r="C859" s="9" t="s">
        <v>296</v>
      </c>
      <c r="D859" s="11"/>
      <c r="E859" s="10"/>
      <c r="F859" s="13">
        <v>2.02</v>
      </c>
      <c r="G859" s="12" t="s">
        <v>101</v>
      </c>
      <c r="H859" s="10">
        <v>1</v>
      </c>
      <c r="I859" s="13">
        <v>12.63</v>
      </c>
      <c r="J859" s="10">
        <v>10.82</v>
      </c>
      <c r="K859" s="13">
        <v>136.66</v>
      </c>
    </row>
    <row r="860" spans="1:11" ht="14.25" x14ac:dyDescent="0.2">
      <c r="A860" s="9"/>
      <c r="B860" s="9"/>
      <c r="C860" s="9" t="s">
        <v>297</v>
      </c>
      <c r="D860" s="11"/>
      <c r="E860" s="10"/>
      <c r="F860" s="13">
        <v>0.02</v>
      </c>
      <c r="G860" s="12" t="s">
        <v>101</v>
      </c>
      <c r="H860" s="10">
        <v>1</v>
      </c>
      <c r="I860" s="21">
        <v>0.13</v>
      </c>
      <c r="J860" s="10">
        <v>34.090000000000003</v>
      </c>
      <c r="K860" s="21">
        <v>4.43</v>
      </c>
    </row>
    <row r="861" spans="1:11" ht="14.25" x14ac:dyDescent="0.2">
      <c r="A861" s="9"/>
      <c r="B861" s="9"/>
      <c r="C861" s="9" t="s">
        <v>300</v>
      </c>
      <c r="D861" s="11"/>
      <c r="E861" s="10"/>
      <c r="F861" s="13">
        <v>0.41</v>
      </c>
      <c r="G861" s="12" t="s">
        <v>0</v>
      </c>
      <c r="H861" s="10">
        <v>1</v>
      </c>
      <c r="I861" s="13">
        <v>2.0499999999999998</v>
      </c>
      <c r="J861" s="10">
        <v>5.76</v>
      </c>
      <c r="K861" s="13">
        <v>11.81</v>
      </c>
    </row>
    <row r="862" spans="1:11" ht="42.75" x14ac:dyDescent="0.2">
      <c r="A862" s="9" t="s">
        <v>159</v>
      </c>
      <c r="B862" s="9" t="s">
        <v>154</v>
      </c>
      <c r="C862" s="9" t="s">
        <v>155</v>
      </c>
      <c r="D862" s="11" t="s">
        <v>156</v>
      </c>
      <c r="E862" s="10">
        <v>5</v>
      </c>
      <c r="F862" s="13">
        <v>1390.95</v>
      </c>
      <c r="G862" s="15" t="s">
        <v>0</v>
      </c>
      <c r="H862" s="10">
        <v>1</v>
      </c>
      <c r="I862" s="13">
        <v>6954.75</v>
      </c>
      <c r="J862" s="10">
        <v>7.4</v>
      </c>
      <c r="K862" s="13">
        <v>51465.15</v>
      </c>
    </row>
    <row r="863" spans="1:11" ht="14.25" x14ac:dyDescent="0.2">
      <c r="A863" s="9"/>
      <c r="B863" s="9"/>
      <c r="C863" s="9" t="s">
        <v>288</v>
      </c>
      <c r="D863" s="11" t="s">
        <v>289</v>
      </c>
      <c r="E863" s="10">
        <v>91</v>
      </c>
      <c r="F863" s="13"/>
      <c r="G863" s="12"/>
      <c r="H863" s="10"/>
      <c r="I863" s="13">
        <v>77.86</v>
      </c>
      <c r="J863" s="10">
        <v>75</v>
      </c>
      <c r="K863" s="13">
        <v>2187.56</v>
      </c>
    </row>
    <row r="864" spans="1:11" ht="14.25" x14ac:dyDescent="0.2">
      <c r="A864" s="9"/>
      <c r="B864" s="9"/>
      <c r="C864" s="9" t="s">
        <v>290</v>
      </c>
      <c r="D864" s="11" t="s">
        <v>289</v>
      </c>
      <c r="E864" s="10">
        <v>70</v>
      </c>
      <c r="F864" s="13"/>
      <c r="G864" s="12"/>
      <c r="H864" s="10"/>
      <c r="I864" s="13">
        <v>59.89</v>
      </c>
      <c r="J864" s="10">
        <v>41</v>
      </c>
      <c r="K864" s="13">
        <v>1195.8599999999999</v>
      </c>
    </row>
    <row r="865" spans="1:11" ht="14.25" x14ac:dyDescent="0.2">
      <c r="A865" s="9"/>
      <c r="B865" s="9"/>
      <c r="C865" s="9" t="s">
        <v>298</v>
      </c>
      <c r="D865" s="11" t="s">
        <v>289</v>
      </c>
      <c r="E865" s="10">
        <v>175</v>
      </c>
      <c r="F865" s="13"/>
      <c r="G865" s="12"/>
      <c r="H865" s="10"/>
      <c r="I865" s="13">
        <v>0.23</v>
      </c>
      <c r="J865" s="10">
        <v>160</v>
      </c>
      <c r="K865" s="13">
        <v>7.09</v>
      </c>
    </row>
    <row r="866" spans="1:11" ht="14.25" x14ac:dyDescent="0.2">
      <c r="A866" s="16"/>
      <c r="B866" s="16"/>
      <c r="C866" s="16" t="s">
        <v>291</v>
      </c>
      <c r="D866" s="17" t="s">
        <v>292</v>
      </c>
      <c r="E866" s="18">
        <v>1.1100000000000001</v>
      </c>
      <c r="F866" s="19"/>
      <c r="G866" s="20" t="s">
        <v>102</v>
      </c>
      <c r="H866" s="18">
        <v>1</v>
      </c>
      <c r="I866" s="19">
        <v>6.38</v>
      </c>
      <c r="J866" s="18"/>
      <c r="K866" s="19"/>
    </row>
    <row r="867" spans="1:11" ht="15" x14ac:dyDescent="0.25">
      <c r="C867" s="4" t="s">
        <v>293</v>
      </c>
      <c r="H867" s="123">
        <v>7192.97</v>
      </c>
      <c r="I867" s="123"/>
      <c r="J867" s="123">
        <v>57920.87</v>
      </c>
      <c r="K867" s="123"/>
    </row>
    <row r="868" spans="1:11" ht="15" x14ac:dyDescent="0.25">
      <c r="C868" s="4" t="s">
        <v>294</v>
      </c>
      <c r="H868" s="124">
        <v>0</v>
      </c>
      <c r="I868" s="124"/>
      <c r="J868" s="124">
        <v>0</v>
      </c>
      <c r="K868" s="124"/>
    </row>
    <row r="869" spans="1:11" ht="15" x14ac:dyDescent="0.25">
      <c r="C869" s="4" t="s">
        <v>295</v>
      </c>
      <c r="H869" s="124">
        <v>7192.97</v>
      </c>
      <c r="I869" s="124"/>
      <c r="J869" s="124">
        <v>57920.87</v>
      </c>
      <c r="K869" s="124"/>
    </row>
    <row r="871" spans="1:11" ht="65.25" x14ac:dyDescent="0.2">
      <c r="A871" s="9">
        <v>82</v>
      </c>
      <c r="B871" s="9" t="s">
        <v>328</v>
      </c>
      <c r="C871" s="9" t="s">
        <v>157</v>
      </c>
      <c r="D871" s="11" t="s">
        <v>4</v>
      </c>
      <c r="E871" s="10">
        <v>5.2998000000000003E-2</v>
      </c>
      <c r="F871" s="13"/>
      <c r="G871" s="12"/>
      <c r="H871" s="10"/>
      <c r="I871" s="13"/>
      <c r="J871" s="10"/>
      <c r="K871" s="13"/>
    </row>
    <row r="872" spans="1:11" x14ac:dyDescent="0.2">
      <c r="C872" s="14" t="s">
        <v>440</v>
      </c>
    </row>
    <row r="873" spans="1:11" ht="14.25" x14ac:dyDescent="0.2">
      <c r="A873" s="9"/>
      <c r="B873" s="9"/>
      <c r="C873" s="9" t="s">
        <v>287</v>
      </c>
      <c r="D873" s="11"/>
      <c r="E873" s="10"/>
      <c r="F873" s="13">
        <v>2120.17</v>
      </c>
      <c r="G873" s="12" t="s">
        <v>102</v>
      </c>
      <c r="H873" s="10">
        <v>1</v>
      </c>
      <c r="I873" s="13">
        <v>129.22</v>
      </c>
      <c r="J873" s="10">
        <v>34.090000000000003</v>
      </c>
      <c r="K873" s="13">
        <v>4405.1099999999997</v>
      </c>
    </row>
    <row r="874" spans="1:11" ht="14.25" x14ac:dyDescent="0.2">
      <c r="A874" s="9"/>
      <c r="B874" s="9"/>
      <c r="C874" s="9" t="s">
        <v>296</v>
      </c>
      <c r="D874" s="11"/>
      <c r="E874" s="10"/>
      <c r="F874" s="13">
        <v>118.96</v>
      </c>
      <c r="G874" s="12" t="s">
        <v>101</v>
      </c>
      <c r="H874" s="10">
        <v>1</v>
      </c>
      <c r="I874" s="13">
        <v>7.88</v>
      </c>
      <c r="J874" s="10">
        <v>11.63</v>
      </c>
      <c r="K874" s="13">
        <v>91.64</v>
      </c>
    </row>
    <row r="875" spans="1:11" ht="14.25" x14ac:dyDescent="0.2">
      <c r="A875" s="9"/>
      <c r="B875" s="9"/>
      <c r="C875" s="9" t="s">
        <v>297</v>
      </c>
      <c r="D875" s="11"/>
      <c r="E875" s="10"/>
      <c r="F875" s="13">
        <v>13.03</v>
      </c>
      <c r="G875" s="12" t="s">
        <v>101</v>
      </c>
      <c r="H875" s="10">
        <v>1</v>
      </c>
      <c r="I875" s="21">
        <v>0.86</v>
      </c>
      <c r="J875" s="10">
        <v>34.090000000000003</v>
      </c>
      <c r="K875" s="21">
        <v>29.32</v>
      </c>
    </row>
    <row r="876" spans="1:11" ht="14.25" x14ac:dyDescent="0.2">
      <c r="A876" s="9"/>
      <c r="B876" s="9"/>
      <c r="C876" s="9" t="s">
        <v>300</v>
      </c>
      <c r="D876" s="11"/>
      <c r="E876" s="10"/>
      <c r="F876" s="13">
        <v>2917.75</v>
      </c>
      <c r="G876" s="12" t="s">
        <v>0</v>
      </c>
      <c r="H876" s="10">
        <v>1</v>
      </c>
      <c r="I876" s="13">
        <v>154.63</v>
      </c>
      <c r="J876" s="10">
        <v>5.01</v>
      </c>
      <c r="K876" s="13">
        <v>774.7</v>
      </c>
    </row>
    <row r="877" spans="1:11" ht="14.25" x14ac:dyDescent="0.2">
      <c r="A877" s="9"/>
      <c r="B877" s="9"/>
      <c r="C877" s="9" t="s">
        <v>288</v>
      </c>
      <c r="D877" s="11" t="s">
        <v>289</v>
      </c>
      <c r="E877" s="10">
        <v>85</v>
      </c>
      <c r="F877" s="13"/>
      <c r="G877" s="12"/>
      <c r="H877" s="10"/>
      <c r="I877" s="13">
        <v>109.84</v>
      </c>
      <c r="J877" s="10">
        <v>70</v>
      </c>
      <c r="K877" s="13">
        <v>3083.58</v>
      </c>
    </row>
    <row r="878" spans="1:11" ht="14.25" x14ac:dyDescent="0.2">
      <c r="A878" s="9"/>
      <c r="B878" s="9"/>
      <c r="C878" s="9" t="s">
        <v>290</v>
      </c>
      <c r="D878" s="11" t="s">
        <v>289</v>
      </c>
      <c r="E878" s="10">
        <v>70</v>
      </c>
      <c r="F878" s="13"/>
      <c r="G878" s="12"/>
      <c r="H878" s="10"/>
      <c r="I878" s="13">
        <v>90.45</v>
      </c>
      <c r="J878" s="10">
        <v>41</v>
      </c>
      <c r="K878" s="13">
        <v>1806.1</v>
      </c>
    </row>
    <row r="879" spans="1:11" ht="14.25" x14ac:dyDescent="0.2">
      <c r="A879" s="9"/>
      <c r="B879" s="9"/>
      <c r="C879" s="9" t="s">
        <v>298</v>
      </c>
      <c r="D879" s="11" t="s">
        <v>289</v>
      </c>
      <c r="E879" s="10">
        <v>175</v>
      </c>
      <c r="F879" s="13"/>
      <c r="G879" s="12"/>
      <c r="H879" s="10"/>
      <c r="I879" s="13">
        <v>1.51</v>
      </c>
      <c r="J879" s="10">
        <v>160</v>
      </c>
      <c r="K879" s="13">
        <v>46.91</v>
      </c>
    </row>
    <row r="880" spans="1:11" ht="14.25" x14ac:dyDescent="0.2">
      <c r="A880" s="16"/>
      <c r="B880" s="16"/>
      <c r="C880" s="16" t="s">
        <v>291</v>
      </c>
      <c r="D880" s="17" t="s">
        <v>292</v>
      </c>
      <c r="E880" s="18">
        <v>156.69999999999999</v>
      </c>
      <c r="F880" s="19"/>
      <c r="G880" s="20" t="s">
        <v>102</v>
      </c>
      <c r="H880" s="18">
        <v>1</v>
      </c>
      <c r="I880" s="19">
        <v>9.5500000000000007</v>
      </c>
      <c r="J880" s="18"/>
      <c r="K880" s="19"/>
    </row>
    <row r="881" spans="1:11" ht="15" x14ac:dyDescent="0.25">
      <c r="C881" s="4" t="s">
        <v>293</v>
      </c>
      <c r="H881" s="123">
        <v>493.53</v>
      </c>
      <c r="I881" s="123"/>
      <c r="J881" s="123">
        <v>10208.040000000001</v>
      </c>
      <c r="K881" s="123"/>
    </row>
    <row r="882" spans="1:11" ht="15" x14ac:dyDescent="0.25">
      <c r="C882" s="4" t="s">
        <v>294</v>
      </c>
      <c r="H882" s="124">
        <v>0</v>
      </c>
      <c r="I882" s="124"/>
      <c r="J882" s="124">
        <v>0</v>
      </c>
      <c r="K882" s="124"/>
    </row>
    <row r="883" spans="1:11" ht="15" x14ac:dyDescent="0.25">
      <c r="C883" s="4" t="s">
        <v>295</v>
      </c>
      <c r="H883" s="124">
        <v>493.53</v>
      </c>
      <c r="I883" s="124"/>
      <c r="J883" s="124">
        <v>10208.040000000001</v>
      </c>
      <c r="K883" s="124"/>
    </row>
    <row r="885" spans="1:11" ht="168" x14ac:dyDescent="0.2">
      <c r="A885" s="16">
        <v>83</v>
      </c>
      <c r="B885" s="16" t="s">
        <v>144</v>
      </c>
      <c r="C885" s="16" t="s">
        <v>333</v>
      </c>
      <c r="D885" s="17" t="s">
        <v>145</v>
      </c>
      <c r="E885" s="18">
        <v>2</v>
      </c>
      <c r="F885" s="19">
        <v>20480.48</v>
      </c>
      <c r="G885" s="20" t="s">
        <v>0</v>
      </c>
      <c r="H885" s="18">
        <v>1</v>
      </c>
      <c r="I885" s="19">
        <v>40960.959999999999</v>
      </c>
      <c r="J885" s="18">
        <v>9.64</v>
      </c>
      <c r="K885" s="19">
        <v>394863.65</v>
      </c>
    </row>
    <row r="886" spans="1:11" ht="15" x14ac:dyDescent="0.25">
      <c r="C886" s="4" t="s">
        <v>295</v>
      </c>
      <c r="H886" s="123">
        <v>40960.959999999999</v>
      </c>
      <c r="I886" s="123"/>
      <c r="J886" s="123">
        <v>394863.65</v>
      </c>
      <c r="K886" s="123"/>
    </row>
    <row r="888" spans="1:11" ht="65.25" x14ac:dyDescent="0.2">
      <c r="A888" s="9">
        <v>84</v>
      </c>
      <c r="B888" s="9" t="s">
        <v>327</v>
      </c>
      <c r="C888" s="9" t="s">
        <v>153</v>
      </c>
      <c r="D888" s="11" t="s">
        <v>42</v>
      </c>
      <c r="E888" s="10">
        <v>2</v>
      </c>
      <c r="F888" s="13"/>
      <c r="G888" s="12"/>
      <c r="H888" s="10"/>
      <c r="I888" s="13"/>
      <c r="J888" s="10"/>
      <c r="K888" s="13"/>
    </row>
    <row r="889" spans="1:11" ht="14.25" x14ac:dyDescent="0.2">
      <c r="A889" s="9"/>
      <c r="B889" s="9"/>
      <c r="C889" s="9" t="s">
        <v>287</v>
      </c>
      <c r="D889" s="11"/>
      <c r="E889" s="10"/>
      <c r="F889" s="13">
        <v>14.88</v>
      </c>
      <c r="G889" s="12" t="s">
        <v>102</v>
      </c>
      <c r="H889" s="10">
        <v>1</v>
      </c>
      <c r="I889" s="13">
        <v>34.22</v>
      </c>
      <c r="J889" s="10">
        <v>34.090000000000003</v>
      </c>
      <c r="K889" s="13">
        <v>1166.56</v>
      </c>
    </row>
    <row r="890" spans="1:11" ht="14.25" x14ac:dyDescent="0.2">
      <c r="A890" s="9"/>
      <c r="B890" s="9"/>
      <c r="C890" s="9" t="s">
        <v>296</v>
      </c>
      <c r="D890" s="11"/>
      <c r="E890" s="10"/>
      <c r="F890" s="13">
        <v>2.02</v>
      </c>
      <c r="G890" s="12" t="s">
        <v>101</v>
      </c>
      <c r="H890" s="10">
        <v>1</v>
      </c>
      <c r="I890" s="13">
        <v>5.05</v>
      </c>
      <c r="J890" s="10">
        <v>10.82</v>
      </c>
      <c r="K890" s="13">
        <v>54.64</v>
      </c>
    </row>
    <row r="891" spans="1:11" ht="14.25" x14ac:dyDescent="0.2">
      <c r="A891" s="9"/>
      <c r="B891" s="9"/>
      <c r="C891" s="9" t="s">
        <v>297</v>
      </c>
      <c r="D891" s="11"/>
      <c r="E891" s="10"/>
      <c r="F891" s="13">
        <v>0.02</v>
      </c>
      <c r="G891" s="12" t="s">
        <v>101</v>
      </c>
      <c r="H891" s="10">
        <v>1</v>
      </c>
      <c r="I891" s="21">
        <v>0.05</v>
      </c>
      <c r="J891" s="10">
        <v>34.090000000000003</v>
      </c>
      <c r="K891" s="21">
        <v>1.7</v>
      </c>
    </row>
    <row r="892" spans="1:11" ht="14.25" x14ac:dyDescent="0.2">
      <c r="A892" s="9"/>
      <c r="B892" s="9"/>
      <c r="C892" s="9" t="s">
        <v>300</v>
      </c>
      <c r="D892" s="11"/>
      <c r="E892" s="10"/>
      <c r="F892" s="13">
        <v>0.41</v>
      </c>
      <c r="G892" s="12" t="s">
        <v>0</v>
      </c>
      <c r="H892" s="10">
        <v>1</v>
      </c>
      <c r="I892" s="13">
        <v>0.82</v>
      </c>
      <c r="J892" s="10">
        <v>5.76</v>
      </c>
      <c r="K892" s="13">
        <v>4.72</v>
      </c>
    </row>
    <row r="893" spans="1:11" ht="14.25" x14ac:dyDescent="0.2">
      <c r="A893" s="9"/>
      <c r="B893" s="9"/>
      <c r="C893" s="9" t="s">
        <v>288</v>
      </c>
      <c r="D893" s="11" t="s">
        <v>289</v>
      </c>
      <c r="E893" s="10">
        <v>91</v>
      </c>
      <c r="F893" s="13"/>
      <c r="G893" s="12"/>
      <c r="H893" s="10"/>
      <c r="I893" s="13">
        <v>31.14</v>
      </c>
      <c r="J893" s="10">
        <v>75</v>
      </c>
      <c r="K893" s="13">
        <v>874.92</v>
      </c>
    </row>
    <row r="894" spans="1:11" ht="14.25" x14ac:dyDescent="0.2">
      <c r="A894" s="9"/>
      <c r="B894" s="9"/>
      <c r="C894" s="9" t="s">
        <v>290</v>
      </c>
      <c r="D894" s="11" t="s">
        <v>289</v>
      </c>
      <c r="E894" s="10">
        <v>70</v>
      </c>
      <c r="F894" s="13"/>
      <c r="G894" s="12"/>
      <c r="H894" s="10"/>
      <c r="I894" s="13">
        <v>23.95</v>
      </c>
      <c r="J894" s="10">
        <v>41</v>
      </c>
      <c r="K894" s="13">
        <v>478.29</v>
      </c>
    </row>
    <row r="895" spans="1:11" ht="14.25" x14ac:dyDescent="0.2">
      <c r="A895" s="9"/>
      <c r="B895" s="9"/>
      <c r="C895" s="9" t="s">
        <v>298</v>
      </c>
      <c r="D895" s="11" t="s">
        <v>289</v>
      </c>
      <c r="E895" s="10">
        <v>175</v>
      </c>
      <c r="F895" s="13"/>
      <c r="G895" s="12"/>
      <c r="H895" s="10"/>
      <c r="I895" s="13">
        <v>0.09</v>
      </c>
      <c r="J895" s="10">
        <v>160</v>
      </c>
      <c r="K895" s="13">
        <v>2.72</v>
      </c>
    </row>
    <row r="896" spans="1:11" ht="14.25" x14ac:dyDescent="0.2">
      <c r="A896" s="16"/>
      <c r="B896" s="16"/>
      <c r="C896" s="16" t="s">
        <v>291</v>
      </c>
      <c r="D896" s="17" t="s">
        <v>292</v>
      </c>
      <c r="E896" s="18">
        <v>1.1100000000000001</v>
      </c>
      <c r="F896" s="19"/>
      <c r="G896" s="20" t="s">
        <v>102</v>
      </c>
      <c r="H896" s="18">
        <v>1</v>
      </c>
      <c r="I896" s="19">
        <v>2.5499999999999998</v>
      </c>
      <c r="J896" s="18"/>
      <c r="K896" s="19"/>
    </row>
    <row r="897" spans="1:11" ht="15" x14ac:dyDescent="0.25">
      <c r="C897" s="4" t="s">
        <v>293</v>
      </c>
      <c r="H897" s="123">
        <v>95.27</v>
      </c>
      <c r="I897" s="123"/>
      <c r="J897" s="123">
        <v>2581.85</v>
      </c>
      <c r="K897" s="123"/>
    </row>
    <row r="898" spans="1:11" ht="15" x14ac:dyDescent="0.25">
      <c r="C898" s="4" t="s">
        <v>294</v>
      </c>
      <c r="H898" s="124">
        <v>0</v>
      </c>
      <c r="I898" s="124"/>
      <c r="J898" s="124">
        <v>0</v>
      </c>
      <c r="K898" s="124"/>
    </row>
    <row r="899" spans="1:11" ht="15" x14ac:dyDescent="0.25">
      <c r="C899" s="4" t="s">
        <v>295</v>
      </c>
      <c r="H899" s="124">
        <v>95.27</v>
      </c>
      <c r="I899" s="124"/>
      <c r="J899" s="124">
        <v>2581.85</v>
      </c>
      <c r="K899" s="124"/>
    </row>
    <row r="901" spans="1:11" ht="65.25" x14ac:dyDescent="0.2">
      <c r="A901" s="9">
        <v>85</v>
      </c>
      <c r="B901" s="9" t="s">
        <v>328</v>
      </c>
      <c r="C901" s="9" t="s">
        <v>157</v>
      </c>
      <c r="D901" s="11" t="s">
        <v>4</v>
      </c>
      <c r="E901" s="10">
        <v>1.7888000000000001E-2</v>
      </c>
      <c r="F901" s="13"/>
      <c r="G901" s="12"/>
      <c r="H901" s="10"/>
      <c r="I901" s="13"/>
      <c r="J901" s="10"/>
      <c r="K901" s="13"/>
    </row>
    <row r="902" spans="1:11" x14ac:dyDescent="0.2">
      <c r="C902" s="14" t="s">
        <v>441</v>
      </c>
    </row>
    <row r="903" spans="1:11" ht="14.25" x14ac:dyDescent="0.2">
      <c r="A903" s="9"/>
      <c r="B903" s="9"/>
      <c r="C903" s="9" t="s">
        <v>287</v>
      </c>
      <c r="D903" s="11"/>
      <c r="E903" s="10"/>
      <c r="F903" s="13">
        <v>2120.17</v>
      </c>
      <c r="G903" s="12" t="s">
        <v>102</v>
      </c>
      <c r="H903" s="10">
        <v>1</v>
      </c>
      <c r="I903" s="13">
        <v>43.61</v>
      </c>
      <c r="J903" s="10">
        <v>34.090000000000003</v>
      </c>
      <c r="K903" s="13">
        <v>1486.66</v>
      </c>
    </row>
    <row r="904" spans="1:11" ht="14.25" x14ac:dyDescent="0.2">
      <c r="A904" s="9"/>
      <c r="B904" s="9"/>
      <c r="C904" s="9" t="s">
        <v>296</v>
      </c>
      <c r="D904" s="11"/>
      <c r="E904" s="10"/>
      <c r="F904" s="13">
        <v>118.96</v>
      </c>
      <c r="G904" s="12" t="s">
        <v>101</v>
      </c>
      <c r="H904" s="10">
        <v>1</v>
      </c>
      <c r="I904" s="13">
        <v>2.66</v>
      </c>
      <c r="J904" s="10">
        <v>11.63</v>
      </c>
      <c r="K904" s="13">
        <v>30.94</v>
      </c>
    </row>
    <row r="905" spans="1:11" ht="14.25" x14ac:dyDescent="0.2">
      <c r="A905" s="9"/>
      <c r="B905" s="9"/>
      <c r="C905" s="9" t="s">
        <v>297</v>
      </c>
      <c r="D905" s="11"/>
      <c r="E905" s="10"/>
      <c r="F905" s="13">
        <v>13.03</v>
      </c>
      <c r="G905" s="12" t="s">
        <v>101</v>
      </c>
      <c r="H905" s="10">
        <v>1</v>
      </c>
      <c r="I905" s="21">
        <v>0.28999999999999998</v>
      </c>
      <c r="J905" s="10">
        <v>34.090000000000003</v>
      </c>
      <c r="K905" s="21">
        <v>9.89</v>
      </c>
    </row>
    <row r="906" spans="1:11" ht="14.25" x14ac:dyDescent="0.2">
      <c r="A906" s="9"/>
      <c r="B906" s="9"/>
      <c r="C906" s="9" t="s">
        <v>300</v>
      </c>
      <c r="D906" s="11"/>
      <c r="E906" s="10"/>
      <c r="F906" s="13">
        <v>2917.75</v>
      </c>
      <c r="G906" s="12" t="s">
        <v>0</v>
      </c>
      <c r="H906" s="10">
        <v>1</v>
      </c>
      <c r="I906" s="13">
        <v>52.19</v>
      </c>
      <c r="J906" s="10">
        <v>5.01</v>
      </c>
      <c r="K906" s="13">
        <v>261.47000000000003</v>
      </c>
    </row>
    <row r="907" spans="1:11" ht="14.25" x14ac:dyDescent="0.2">
      <c r="A907" s="9"/>
      <c r="B907" s="9"/>
      <c r="C907" s="9" t="s">
        <v>288</v>
      </c>
      <c r="D907" s="11" t="s">
        <v>289</v>
      </c>
      <c r="E907" s="10">
        <v>85</v>
      </c>
      <c r="F907" s="13"/>
      <c r="G907" s="12"/>
      <c r="H907" s="10"/>
      <c r="I907" s="13">
        <v>37.07</v>
      </c>
      <c r="J907" s="10">
        <v>70</v>
      </c>
      <c r="K907" s="13">
        <v>1040.6600000000001</v>
      </c>
    </row>
    <row r="908" spans="1:11" ht="14.25" x14ac:dyDescent="0.2">
      <c r="A908" s="9"/>
      <c r="B908" s="9"/>
      <c r="C908" s="9" t="s">
        <v>290</v>
      </c>
      <c r="D908" s="11" t="s">
        <v>289</v>
      </c>
      <c r="E908" s="10">
        <v>70</v>
      </c>
      <c r="F908" s="13"/>
      <c r="G908" s="12"/>
      <c r="H908" s="10"/>
      <c r="I908" s="13">
        <v>30.53</v>
      </c>
      <c r="J908" s="10">
        <v>41</v>
      </c>
      <c r="K908" s="13">
        <v>609.53</v>
      </c>
    </row>
    <row r="909" spans="1:11" ht="14.25" x14ac:dyDescent="0.2">
      <c r="A909" s="9"/>
      <c r="B909" s="9"/>
      <c r="C909" s="9" t="s">
        <v>298</v>
      </c>
      <c r="D909" s="11" t="s">
        <v>289</v>
      </c>
      <c r="E909" s="10">
        <v>175</v>
      </c>
      <c r="F909" s="13"/>
      <c r="G909" s="12"/>
      <c r="H909" s="10"/>
      <c r="I909" s="13">
        <v>0.51</v>
      </c>
      <c r="J909" s="10">
        <v>160</v>
      </c>
      <c r="K909" s="13">
        <v>15.82</v>
      </c>
    </row>
    <row r="910" spans="1:11" ht="14.25" x14ac:dyDescent="0.2">
      <c r="A910" s="16"/>
      <c r="B910" s="16"/>
      <c r="C910" s="16" t="s">
        <v>291</v>
      </c>
      <c r="D910" s="17" t="s">
        <v>292</v>
      </c>
      <c r="E910" s="18">
        <v>156.69999999999999</v>
      </c>
      <c r="F910" s="19"/>
      <c r="G910" s="20" t="s">
        <v>102</v>
      </c>
      <c r="H910" s="18">
        <v>1</v>
      </c>
      <c r="I910" s="19">
        <v>3.22</v>
      </c>
      <c r="J910" s="18"/>
      <c r="K910" s="19"/>
    </row>
    <row r="911" spans="1:11" ht="15" x14ac:dyDescent="0.25">
      <c r="C911" s="4" t="s">
        <v>293</v>
      </c>
      <c r="H911" s="123">
        <v>166.57</v>
      </c>
      <c r="I911" s="123"/>
      <c r="J911" s="123">
        <v>3445.08</v>
      </c>
      <c r="K911" s="123"/>
    </row>
    <row r="912" spans="1:11" ht="15" x14ac:dyDescent="0.25">
      <c r="C912" s="4" t="s">
        <v>294</v>
      </c>
      <c r="H912" s="124">
        <v>0</v>
      </c>
      <c r="I912" s="124"/>
      <c r="J912" s="124">
        <v>0</v>
      </c>
      <c r="K912" s="124"/>
    </row>
    <row r="913" spans="1:11" ht="15" x14ac:dyDescent="0.25">
      <c r="C913" s="4" t="s">
        <v>295</v>
      </c>
      <c r="H913" s="124">
        <v>166.57</v>
      </c>
      <c r="I913" s="124"/>
      <c r="J913" s="124">
        <v>3445.08</v>
      </c>
      <c r="K913" s="124"/>
    </row>
    <row r="915" spans="1:11" ht="82.5" x14ac:dyDescent="0.2">
      <c r="A915" s="16">
        <v>86</v>
      </c>
      <c r="B915" s="16" t="s">
        <v>144</v>
      </c>
      <c r="C915" s="16" t="s">
        <v>334</v>
      </c>
      <c r="D915" s="17" t="s">
        <v>145</v>
      </c>
      <c r="E915" s="18">
        <v>1</v>
      </c>
      <c r="F915" s="19">
        <v>8611.81</v>
      </c>
      <c r="G915" s="20" t="s">
        <v>0</v>
      </c>
      <c r="H915" s="18">
        <v>1</v>
      </c>
      <c r="I915" s="19">
        <v>8611.81</v>
      </c>
      <c r="J915" s="18">
        <v>9.64</v>
      </c>
      <c r="K915" s="19">
        <v>83017.850000000006</v>
      </c>
    </row>
    <row r="916" spans="1:11" ht="15" x14ac:dyDescent="0.25">
      <c r="C916" s="4" t="s">
        <v>295</v>
      </c>
      <c r="H916" s="123">
        <v>8611.81</v>
      </c>
      <c r="I916" s="123"/>
      <c r="J916" s="123">
        <v>83017.850000000006</v>
      </c>
      <c r="K916" s="123"/>
    </row>
    <row r="918" spans="1:11" ht="65.25" x14ac:dyDescent="0.2">
      <c r="A918" s="9">
        <v>87</v>
      </c>
      <c r="B918" s="9" t="s">
        <v>327</v>
      </c>
      <c r="C918" s="9" t="s">
        <v>153</v>
      </c>
      <c r="D918" s="11" t="s">
        <v>42</v>
      </c>
      <c r="E918" s="10">
        <v>1</v>
      </c>
      <c r="F918" s="13"/>
      <c r="G918" s="12"/>
      <c r="H918" s="10"/>
      <c r="I918" s="13"/>
      <c r="J918" s="10"/>
      <c r="K918" s="13"/>
    </row>
    <row r="919" spans="1:11" ht="14.25" x14ac:dyDescent="0.2">
      <c r="A919" s="9"/>
      <c r="B919" s="9"/>
      <c r="C919" s="9" t="s">
        <v>287</v>
      </c>
      <c r="D919" s="11"/>
      <c r="E919" s="10"/>
      <c r="F919" s="13">
        <v>14.88</v>
      </c>
      <c r="G919" s="12" t="s">
        <v>102</v>
      </c>
      <c r="H919" s="10">
        <v>1</v>
      </c>
      <c r="I919" s="13">
        <v>17.11</v>
      </c>
      <c r="J919" s="10">
        <v>34.090000000000003</v>
      </c>
      <c r="K919" s="13">
        <v>583.28</v>
      </c>
    </row>
    <row r="920" spans="1:11" ht="14.25" x14ac:dyDescent="0.2">
      <c r="A920" s="9"/>
      <c r="B920" s="9"/>
      <c r="C920" s="9" t="s">
        <v>296</v>
      </c>
      <c r="D920" s="11"/>
      <c r="E920" s="10"/>
      <c r="F920" s="13">
        <v>2.02</v>
      </c>
      <c r="G920" s="12" t="s">
        <v>101</v>
      </c>
      <c r="H920" s="10">
        <v>1</v>
      </c>
      <c r="I920" s="13">
        <v>2.5299999999999998</v>
      </c>
      <c r="J920" s="10">
        <v>10.82</v>
      </c>
      <c r="K920" s="13">
        <v>27.37</v>
      </c>
    </row>
    <row r="921" spans="1:11" ht="14.25" x14ac:dyDescent="0.2">
      <c r="A921" s="9"/>
      <c r="B921" s="9"/>
      <c r="C921" s="9" t="s">
        <v>297</v>
      </c>
      <c r="D921" s="11"/>
      <c r="E921" s="10"/>
      <c r="F921" s="13">
        <v>0.02</v>
      </c>
      <c r="G921" s="12" t="s">
        <v>101</v>
      </c>
      <c r="H921" s="10">
        <v>1</v>
      </c>
      <c r="I921" s="21">
        <v>0.03</v>
      </c>
      <c r="J921" s="10">
        <v>34.090000000000003</v>
      </c>
      <c r="K921" s="21">
        <v>1.02</v>
      </c>
    </row>
    <row r="922" spans="1:11" ht="14.25" x14ac:dyDescent="0.2">
      <c r="A922" s="9"/>
      <c r="B922" s="9"/>
      <c r="C922" s="9" t="s">
        <v>300</v>
      </c>
      <c r="D922" s="11"/>
      <c r="E922" s="10"/>
      <c r="F922" s="13">
        <v>0.41</v>
      </c>
      <c r="G922" s="12" t="s">
        <v>0</v>
      </c>
      <c r="H922" s="10">
        <v>1</v>
      </c>
      <c r="I922" s="13">
        <v>0.41</v>
      </c>
      <c r="J922" s="10">
        <v>5.76</v>
      </c>
      <c r="K922" s="13">
        <v>2.36</v>
      </c>
    </row>
    <row r="923" spans="1:11" ht="42.75" x14ac:dyDescent="0.2">
      <c r="A923" s="9" t="s">
        <v>160</v>
      </c>
      <c r="B923" s="9" t="s">
        <v>154</v>
      </c>
      <c r="C923" s="9" t="s">
        <v>155</v>
      </c>
      <c r="D923" s="11" t="s">
        <v>156</v>
      </c>
      <c r="E923" s="10">
        <v>1</v>
      </c>
      <c r="F923" s="13">
        <v>1390.95</v>
      </c>
      <c r="G923" s="15" t="s">
        <v>0</v>
      </c>
      <c r="H923" s="10">
        <v>1</v>
      </c>
      <c r="I923" s="13">
        <v>1390.95</v>
      </c>
      <c r="J923" s="10">
        <v>7.4</v>
      </c>
      <c r="K923" s="13">
        <v>10293.030000000001</v>
      </c>
    </row>
    <row r="924" spans="1:11" ht="14.25" x14ac:dyDescent="0.2">
      <c r="A924" s="9"/>
      <c r="B924" s="9"/>
      <c r="C924" s="9" t="s">
        <v>288</v>
      </c>
      <c r="D924" s="11" t="s">
        <v>289</v>
      </c>
      <c r="E924" s="10">
        <v>91</v>
      </c>
      <c r="F924" s="13"/>
      <c r="G924" s="12"/>
      <c r="H924" s="10"/>
      <c r="I924" s="13">
        <v>15.57</v>
      </c>
      <c r="J924" s="10">
        <v>75</v>
      </c>
      <c r="K924" s="13">
        <v>437.46</v>
      </c>
    </row>
    <row r="925" spans="1:11" ht="14.25" x14ac:dyDescent="0.2">
      <c r="A925" s="9"/>
      <c r="B925" s="9"/>
      <c r="C925" s="9" t="s">
        <v>290</v>
      </c>
      <c r="D925" s="11" t="s">
        <v>289</v>
      </c>
      <c r="E925" s="10">
        <v>70</v>
      </c>
      <c r="F925" s="13"/>
      <c r="G925" s="12"/>
      <c r="H925" s="10"/>
      <c r="I925" s="13">
        <v>11.98</v>
      </c>
      <c r="J925" s="10">
        <v>41</v>
      </c>
      <c r="K925" s="13">
        <v>239.14</v>
      </c>
    </row>
    <row r="926" spans="1:11" ht="14.25" x14ac:dyDescent="0.2">
      <c r="A926" s="9"/>
      <c r="B926" s="9"/>
      <c r="C926" s="9" t="s">
        <v>298</v>
      </c>
      <c r="D926" s="11" t="s">
        <v>289</v>
      </c>
      <c r="E926" s="10">
        <v>175</v>
      </c>
      <c r="F926" s="13"/>
      <c r="G926" s="12"/>
      <c r="H926" s="10"/>
      <c r="I926" s="13">
        <v>0.05</v>
      </c>
      <c r="J926" s="10">
        <v>160</v>
      </c>
      <c r="K926" s="13">
        <v>1.63</v>
      </c>
    </row>
    <row r="927" spans="1:11" ht="14.25" x14ac:dyDescent="0.2">
      <c r="A927" s="16"/>
      <c r="B927" s="16"/>
      <c r="C927" s="16" t="s">
        <v>291</v>
      </c>
      <c r="D927" s="17" t="s">
        <v>292</v>
      </c>
      <c r="E927" s="18">
        <v>1.1100000000000001</v>
      </c>
      <c r="F927" s="19"/>
      <c r="G927" s="20" t="s">
        <v>102</v>
      </c>
      <c r="H927" s="18">
        <v>1</v>
      </c>
      <c r="I927" s="19">
        <v>1.28</v>
      </c>
      <c r="J927" s="18"/>
      <c r="K927" s="19"/>
    </row>
    <row r="928" spans="1:11" ht="15" x14ac:dyDescent="0.25">
      <c r="C928" s="4" t="s">
        <v>293</v>
      </c>
      <c r="H928" s="123">
        <v>1438.6</v>
      </c>
      <c r="I928" s="123"/>
      <c r="J928" s="123">
        <v>11584.27</v>
      </c>
      <c r="K928" s="123"/>
    </row>
    <row r="929" spans="1:11" ht="15" x14ac:dyDescent="0.25">
      <c r="C929" s="4" t="s">
        <v>294</v>
      </c>
      <c r="H929" s="124">
        <v>0</v>
      </c>
      <c r="I929" s="124"/>
      <c r="J929" s="124">
        <v>0</v>
      </c>
      <c r="K929" s="124"/>
    </row>
    <row r="930" spans="1:11" ht="15" x14ac:dyDescent="0.25">
      <c r="C930" s="4" t="s">
        <v>295</v>
      </c>
      <c r="H930" s="124">
        <v>1438.6</v>
      </c>
      <c r="I930" s="124"/>
      <c r="J930" s="124">
        <v>11584.27</v>
      </c>
      <c r="K930" s="124"/>
    </row>
    <row r="933" spans="1:11" ht="15" x14ac:dyDescent="0.25">
      <c r="A933" s="126" t="s">
        <v>394</v>
      </c>
      <c r="B933" s="126"/>
      <c r="C933" s="126"/>
      <c r="D933" s="126"/>
      <c r="E933" s="126"/>
      <c r="F933" s="126"/>
      <c r="G933" s="126"/>
      <c r="H933" s="124">
        <v>423350.07</v>
      </c>
      <c r="I933" s="125"/>
      <c r="J933" s="124">
        <v>4146342.22</v>
      </c>
      <c r="K933" s="125"/>
    </row>
    <row r="935" spans="1:11" ht="16.5" x14ac:dyDescent="0.25">
      <c r="A935" s="115" t="s">
        <v>395</v>
      </c>
      <c r="B935" s="115"/>
      <c r="C935" s="115"/>
      <c r="D935" s="115"/>
      <c r="E935" s="115"/>
      <c r="F935" s="115"/>
      <c r="G935" s="115"/>
      <c r="H935" s="115"/>
      <c r="I935" s="115"/>
      <c r="J935" s="115"/>
      <c r="K935" s="115"/>
    </row>
    <row r="936" spans="1:11" ht="71.25" x14ac:dyDescent="0.2">
      <c r="A936" s="9">
        <v>88</v>
      </c>
      <c r="B936" s="9" t="s">
        <v>335</v>
      </c>
      <c r="C936" s="9" t="s">
        <v>161</v>
      </c>
      <c r="D936" s="11" t="s">
        <v>162</v>
      </c>
      <c r="E936" s="10">
        <v>12.8589</v>
      </c>
      <c r="F936" s="13"/>
      <c r="G936" s="12"/>
      <c r="H936" s="10"/>
      <c r="I936" s="13"/>
      <c r="J936" s="10"/>
      <c r="K936" s="13"/>
    </row>
    <row r="937" spans="1:11" x14ac:dyDescent="0.2">
      <c r="C937" s="14" t="s">
        <v>442</v>
      </c>
    </row>
    <row r="938" spans="1:11" ht="14.25" x14ac:dyDescent="0.2">
      <c r="A938" s="9"/>
      <c r="B938" s="9"/>
      <c r="C938" s="9" t="s">
        <v>287</v>
      </c>
      <c r="D938" s="11"/>
      <c r="E938" s="10"/>
      <c r="F938" s="13">
        <v>1738.76</v>
      </c>
      <c r="G938" s="12" t="s">
        <v>102</v>
      </c>
      <c r="H938" s="10">
        <v>1</v>
      </c>
      <c r="I938" s="13">
        <v>25712.32</v>
      </c>
      <c r="J938" s="10">
        <v>34.090000000000003</v>
      </c>
      <c r="K938" s="13">
        <v>876532.99</v>
      </c>
    </row>
    <row r="939" spans="1:11" ht="14.25" x14ac:dyDescent="0.2">
      <c r="A939" s="9"/>
      <c r="B939" s="9"/>
      <c r="C939" s="9" t="s">
        <v>296</v>
      </c>
      <c r="D939" s="11"/>
      <c r="E939" s="10"/>
      <c r="F939" s="13">
        <v>195.11</v>
      </c>
      <c r="G939" s="12" t="s">
        <v>101</v>
      </c>
      <c r="H939" s="10">
        <v>1</v>
      </c>
      <c r="I939" s="13">
        <v>3136.12</v>
      </c>
      <c r="J939" s="10">
        <v>11.51</v>
      </c>
      <c r="K939" s="13">
        <v>36096.74</v>
      </c>
    </row>
    <row r="940" spans="1:11" ht="14.25" x14ac:dyDescent="0.2">
      <c r="A940" s="9"/>
      <c r="B940" s="9"/>
      <c r="C940" s="9" t="s">
        <v>297</v>
      </c>
      <c r="D940" s="11"/>
      <c r="E940" s="10"/>
      <c r="F940" s="13">
        <v>19.91</v>
      </c>
      <c r="G940" s="12" t="s">
        <v>101</v>
      </c>
      <c r="H940" s="10">
        <v>1</v>
      </c>
      <c r="I940" s="21">
        <v>320.02999999999997</v>
      </c>
      <c r="J940" s="10">
        <v>34.090000000000003</v>
      </c>
      <c r="K940" s="21">
        <v>10909.82</v>
      </c>
    </row>
    <row r="941" spans="1:11" ht="14.25" x14ac:dyDescent="0.2">
      <c r="A941" s="9"/>
      <c r="B941" s="9"/>
      <c r="C941" s="9" t="s">
        <v>300</v>
      </c>
      <c r="D941" s="11"/>
      <c r="E941" s="10"/>
      <c r="F941" s="13">
        <v>2613.41</v>
      </c>
      <c r="G941" s="12" t="s">
        <v>0</v>
      </c>
      <c r="H941" s="10">
        <v>1</v>
      </c>
      <c r="I941" s="13">
        <v>33605.58</v>
      </c>
      <c r="J941" s="10">
        <v>5.32</v>
      </c>
      <c r="K941" s="13">
        <v>178781.69</v>
      </c>
    </row>
    <row r="942" spans="1:11" ht="114" x14ac:dyDescent="0.2">
      <c r="A942" s="9" t="s">
        <v>163</v>
      </c>
      <c r="B942" s="9" t="s">
        <v>109</v>
      </c>
      <c r="C942" s="9" t="s">
        <v>110</v>
      </c>
      <c r="D942" s="11" t="s">
        <v>111</v>
      </c>
      <c r="E942" s="10">
        <v>1504.4912999999999</v>
      </c>
      <c r="F942" s="13">
        <v>1.35</v>
      </c>
      <c r="G942" s="15" t="s">
        <v>0</v>
      </c>
      <c r="H942" s="10">
        <v>1</v>
      </c>
      <c r="I942" s="13">
        <v>2031.06</v>
      </c>
      <c r="J942" s="10">
        <v>8.44</v>
      </c>
      <c r="K942" s="13">
        <v>17142.150000000001</v>
      </c>
    </row>
    <row r="943" spans="1:11" ht="85.5" x14ac:dyDescent="0.2">
      <c r="A943" s="9" t="s">
        <v>164</v>
      </c>
      <c r="B943" s="9" t="s">
        <v>116</v>
      </c>
      <c r="C943" s="9" t="s">
        <v>117</v>
      </c>
      <c r="D943" s="11" t="s">
        <v>111</v>
      </c>
      <c r="E943" s="10">
        <v>3266.1606000000002</v>
      </c>
      <c r="F943" s="13">
        <v>23.22</v>
      </c>
      <c r="G943" s="15" t="s">
        <v>0</v>
      </c>
      <c r="H943" s="10">
        <v>1</v>
      </c>
      <c r="I943" s="13">
        <v>75840.25</v>
      </c>
      <c r="J943" s="10">
        <v>6.1</v>
      </c>
      <c r="K943" s="13">
        <v>462625.53</v>
      </c>
    </row>
    <row r="944" spans="1:11" ht="128.25" x14ac:dyDescent="0.2">
      <c r="A944" s="9" t="s">
        <v>165</v>
      </c>
      <c r="B944" s="9" t="s">
        <v>113</v>
      </c>
      <c r="C944" s="9" t="s">
        <v>114</v>
      </c>
      <c r="D944" s="11" t="s">
        <v>111</v>
      </c>
      <c r="E944" s="10">
        <v>1105.8653999999999</v>
      </c>
      <c r="F944" s="13">
        <v>24.43</v>
      </c>
      <c r="G944" s="15" t="s">
        <v>0</v>
      </c>
      <c r="H944" s="10">
        <v>1</v>
      </c>
      <c r="I944" s="13">
        <v>27016.29</v>
      </c>
      <c r="J944" s="10">
        <v>2.98</v>
      </c>
      <c r="K944" s="13">
        <v>80508.539999999994</v>
      </c>
    </row>
    <row r="945" spans="1:11" ht="57" x14ac:dyDescent="0.2">
      <c r="A945" s="9" t="s">
        <v>166</v>
      </c>
      <c r="B945" s="9" t="s">
        <v>167</v>
      </c>
      <c r="C945" s="9" t="s">
        <v>168</v>
      </c>
      <c r="D945" s="11" t="s">
        <v>141</v>
      </c>
      <c r="E945" s="10">
        <v>360.04919999999998</v>
      </c>
      <c r="F945" s="13">
        <v>12.63</v>
      </c>
      <c r="G945" s="15" t="s">
        <v>0</v>
      </c>
      <c r="H945" s="10">
        <v>1</v>
      </c>
      <c r="I945" s="13">
        <v>4547.42</v>
      </c>
      <c r="J945" s="10">
        <v>6.94</v>
      </c>
      <c r="K945" s="13">
        <v>31559.09</v>
      </c>
    </row>
    <row r="946" spans="1:11" ht="28.5" x14ac:dyDescent="0.2">
      <c r="A946" s="9" t="s">
        <v>169</v>
      </c>
      <c r="B946" s="9" t="s">
        <v>119</v>
      </c>
      <c r="C946" s="9" t="s">
        <v>120</v>
      </c>
      <c r="D946" s="11" t="s">
        <v>121</v>
      </c>
      <c r="E946" s="10">
        <v>5773.6460999999999</v>
      </c>
      <c r="F946" s="13">
        <v>41.26</v>
      </c>
      <c r="G946" s="15" t="s">
        <v>0</v>
      </c>
      <c r="H946" s="10">
        <v>1</v>
      </c>
      <c r="I946" s="13">
        <v>238220.64</v>
      </c>
      <c r="J946" s="10">
        <v>4.75</v>
      </c>
      <c r="K946" s="13">
        <v>1131548.04</v>
      </c>
    </row>
    <row r="947" spans="1:11" ht="128.25" x14ac:dyDescent="0.2">
      <c r="A947" s="9" t="s">
        <v>170</v>
      </c>
      <c r="B947" s="9" t="s">
        <v>171</v>
      </c>
      <c r="C947" s="9" t="s">
        <v>263</v>
      </c>
      <c r="D947" s="11" t="s">
        <v>106</v>
      </c>
      <c r="E947" s="10">
        <v>132.44667000000001</v>
      </c>
      <c r="F947" s="13">
        <v>480.08</v>
      </c>
      <c r="G947" s="15" t="s">
        <v>0</v>
      </c>
      <c r="H947" s="10">
        <v>1</v>
      </c>
      <c r="I947" s="13">
        <v>63585</v>
      </c>
      <c r="J947" s="10">
        <v>9.65</v>
      </c>
      <c r="K947" s="13">
        <v>613595.25</v>
      </c>
    </row>
    <row r="948" spans="1:11" ht="14.25" x14ac:dyDescent="0.2">
      <c r="A948" s="9"/>
      <c r="B948" s="9"/>
      <c r="C948" s="9" t="s">
        <v>288</v>
      </c>
      <c r="D948" s="11" t="s">
        <v>289</v>
      </c>
      <c r="E948" s="10">
        <v>91</v>
      </c>
      <c r="F948" s="13"/>
      <c r="G948" s="12"/>
      <c r="H948" s="10"/>
      <c r="I948" s="13">
        <v>23398.21</v>
      </c>
      <c r="J948" s="10">
        <v>75</v>
      </c>
      <c r="K948" s="13">
        <v>657399.74</v>
      </c>
    </row>
    <row r="949" spans="1:11" ht="14.25" x14ac:dyDescent="0.2">
      <c r="A949" s="9"/>
      <c r="B949" s="9"/>
      <c r="C949" s="9" t="s">
        <v>290</v>
      </c>
      <c r="D949" s="11" t="s">
        <v>289</v>
      </c>
      <c r="E949" s="10">
        <v>70</v>
      </c>
      <c r="F949" s="13"/>
      <c r="G949" s="12"/>
      <c r="H949" s="10"/>
      <c r="I949" s="13">
        <v>17998.62</v>
      </c>
      <c r="J949" s="10">
        <v>41</v>
      </c>
      <c r="K949" s="13">
        <v>359378.53</v>
      </c>
    </row>
    <row r="950" spans="1:11" ht="14.25" x14ac:dyDescent="0.2">
      <c r="A950" s="9"/>
      <c r="B950" s="9"/>
      <c r="C950" s="9" t="s">
        <v>298</v>
      </c>
      <c r="D950" s="11" t="s">
        <v>289</v>
      </c>
      <c r="E950" s="10">
        <v>175</v>
      </c>
      <c r="F950" s="13"/>
      <c r="G950" s="12"/>
      <c r="H950" s="10"/>
      <c r="I950" s="13">
        <v>560.04999999999995</v>
      </c>
      <c r="J950" s="10">
        <v>160</v>
      </c>
      <c r="K950" s="13">
        <v>17455.71</v>
      </c>
    </row>
    <row r="951" spans="1:11" ht="14.25" x14ac:dyDescent="0.2">
      <c r="A951" s="16"/>
      <c r="B951" s="16"/>
      <c r="C951" s="16" t="s">
        <v>291</v>
      </c>
      <c r="D951" s="17" t="s">
        <v>292</v>
      </c>
      <c r="E951" s="18">
        <v>148.01</v>
      </c>
      <c r="F951" s="19"/>
      <c r="G951" s="20" t="s">
        <v>102</v>
      </c>
      <c r="H951" s="18">
        <v>1</v>
      </c>
      <c r="I951" s="19">
        <v>2188.73</v>
      </c>
      <c r="J951" s="18"/>
      <c r="K951" s="19"/>
    </row>
    <row r="952" spans="1:11" ht="15" x14ac:dyDescent="0.25">
      <c r="C952" s="4" t="s">
        <v>293</v>
      </c>
      <c r="H952" s="123">
        <v>515651.56</v>
      </c>
      <c r="I952" s="123"/>
      <c r="J952" s="123">
        <v>4462624</v>
      </c>
      <c r="K952" s="123"/>
    </row>
    <row r="953" spans="1:11" ht="15" x14ac:dyDescent="0.25">
      <c r="C953" s="4" t="s">
        <v>294</v>
      </c>
      <c r="H953" s="124">
        <v>0</v>
      </c>
      <c r="I953" s="124"/>
      <c r="J953" s="124">
        <v>0</v>
      </c>
      <c r="K953" s="124"/>
    </row>
    <row r="954" spans="1:11" ht="15" x14ac:dyDescent="0.25">
      <c r="C954" s="4" t="s">
        <v>295</v>
      </c>
      <c r="H954" s="124">
        <v>515651.56</v>
      </c>
      <c r="I954" s="124"/>
      <c r="J954" s="124">
        <v>4462624</v>
      </c>
      <c r="K954" s="124"/>
    </row>
    <row r="956" spans="1:11" ht="65.25" x14ac:dyDescent="0.2">
      <c r="A956" s="9">
        <v>89</v>
      </c>
      <c r="B956" s="9" t="s">
        <v>336</v>
      </c>
      <c r="C956" s="9" t="s">
        <v>172</v>
      </c>
      <c r="D956" s="11" t="s">
        <v>4</v>
      </c>
      <c r="E956" s="10">
        <v>11.7203</v>
      </c>
      <c r="F956" s="13"/>
      <c r="G956" s="12"/>
      <c r="H956" s="10"/>
      <c r="I956" s="13"/>
      <c r="J956" s="10"/>
      <c r="K956" s="13"/>
    </row>
    <row r="957" spans="1:11" x14ac:dyDescent="0.2">
      <c r="C957" s="14" t="s">
        <v>443</v>
      </c>
    </row>
    <row r="958" spans="1:11" ht="14.25" x14ac:dyDescent="0.2">
      <c r="A958" s="9"/>
      <c r="B958" s="9"/>
      <c r="C958" s="9" t="s">
        <v>287</v>
      </c>
      <c r="D958" s="11"/>
      <c r="E958" s="10"/>
      <c r="F958" s="13">
        <v>1167.26</v>
      </c>
      <c r="G958" s="12" t="s">
        <v>102</v>
      </c>
      <c r="H958" s="10">
        <v>1</v>
      </c>
      <c r="I958" s="13">
        <v>15732.73</v>
      </c>
      <c r="J958" s="10">
        <v>34.090000000000003</v>
      </c>
      <c r="K958" s="13">
        <v>536328.77</v>
      </c>
    </row>
    <row r="959" spans="1:11" ht="14.25" x14ac:dyDescent="0.2">
      <c r="A959" s="9"/>
      <c r="B959" s="9"/>
      <c r="C959" s="9" t="s">
        <v>296</v>
      </c>
      <c r="D959" s="11"/>
      <c r="E959" s="10"/>
      <c r="F959" s="13">
        <v>88.24</v>
      </c>
      <c r="G959" s="12" t="s">
        <v>101</v>
      </c>
      <c r="H959" s="10">
        <v>1</v>
      </c>
      <c r="I959" s="13">
        <v>1292.75</v>
      </c>
      <c r="J959" s="10">
        <v>11.72</v>
      </c>
      <c r="K959" s="13">
        <v>15151.03</v>
      </c>
    </row>
    <row r="960" spans="1:11" ht="14.25" x14ac:dyDescent="0.2">
      <c r="A960" s="9"/>
      <c r="B960" s="9"/>
      <c r="C960" s="9" t="s">
        <v>297</v>
      </c>
      <c r="D960" s="11"/>
      <c r="E960" s="10"/>
      <c r="F960" s="13">
        <v>9.75</v>
      </c>
      <c r="G960" s="12" t="s">
        <v>101</v>
      </c>
      <c r="H960" s="10">
        <v>1</v>
      </c>
      <c r="I960" s="21">
        <v>142.84</v>
      </c>
      <c r="J960" s="10">
        <v>34.090000000000003</v>
      </c>
      <c r="K960" s="21">
        <v>4869.42</v>
      </c>
    </row>
    <row r="961" spans="1:11" ht="14.25" x14ac:dyDescent="0.2">
      <c r="A961" s="9"/>
      <c r="B961" s="9"/>
      <c r="C961" s="9" t="s">
        <v>300</v>
      </c>
      <c r="D961" s="11"/>
      <c r="E961" s="10"/>
      <c r="F961" s="13">
        <v>2083.6999999999998</v>
      </c>
      <c r="G961" s="12" t="s">
        <v>0</v>
      </c>
      <c r="H961" s="10">
        <v>1</v>
      </c>
      <c r="I961" s="13">
        <v>24421.59</v>
      </c>
      <c r="J961" s="10">
        <v>4.62</v>
      </c>
      <c r="K961" s="13">
        <v>112827.75</v>
      </c>
    </row>
    <row r="962" spans="1:11" ht="114" x14ac:dyDescent="0.2">
      <c r="A962" s="9" t="s">
        <v>173</v>
      </c>
      <c r="B962" s="9" t="s">
        <v>109</v>
      </c>
      <c r="C962" s="9" t="s">
        <v>110</v>
      </c>
      <c r="D962" s="11" t="s">
        <v>111</v>
      </c>
      <c r="E962" s="10">
        <v>1371.2751000000001</v>
      </c>
      <c r="F962" s="13">
        <v>1.35</v>
      </c>
      <c r="G962" s="15" t="s">
        <v>0</v>
      </c>
      <c r="H962" s="10">
        <v>1</v>
      </c>
      <c r="I962" s="13">
        <v>1851.22</v>
      </c>
      <c r="J962" s="10">
        <v>8.44</v>
      </c>
      <c r="K962" s="13">
        <v>15624.3</v>
      </c>
    </row>
    <row r="963" spans="1:11" ht="128.25" x14ac:dyDescent="0.2">
      <c r="A963" s="9" t="s">
        <v>174</v>
      </c>
      <c r="B963" s="9" t="s">
        <v>113</v>
      </c>
      <c r="C963" s="9" t="s">
        <v>114</v>
      </c>
      <c r="D963" s="11" t="s">
        <v>111</v>
      </c>
      <c r="E963" s="10">
        <v>1007.9458</v>
      </c>
      <c r="F963" s="13">
        <v>24.43</v>
      </c>
      <c r="G963" s="15" t="s">
        <v>0</v>
      </c>
      <c r="H963" s="10">
        <v>1</v>
      </c>
      <c r="I963" s="13">
        <v>24624.12</v>
      </c>
      <c r="J963" s="10">
        <v>2.98</v>
      </c>
      <c r="K963" s="13">
        <v>73379.88</v>
      </c>
    </row>
    <row r="964" spans="1:11" ht="85.5" x14ac:dyDescent="0.2">
      <c r="A964" s="9" t="s">
        <v>175</v>
      </c>
      <c r="B964" s="9" t="s">
        <v>116</v>
      </c>
      <c r="C964" s="9" t="s">
        <v>117</v>
      </c>
      <c r="D964" s="11" t="s">
        <v>111</v>
      </c>
      <c r="E964" s="10">
        <v>2742.5502000000001</v>
      </c>
      <c r="F964" s="13">
        <v>23.22</v>
      </c>
      <c r="G964" s="15" t="s">
        <v>0</v>
      </c>
      <c r="H964" s="10">
        <v>1</v>
      </c>
      <c r="I964" s="13">
        <v>63682.02</v>
      </c>
      <c r="J964" s="10">
        <v>6.1</v>
      </c>
      <c r="K964" s="13">
        <v>388460.32</v>
      </c>
    </row>
    <row r="965" spans="1:11" ht="28.5" x14ac:dyDescent="0.2">
      <c r="A965" s="9" t="s">
        <v>176</v>
      </c>
      <c r="B965" s="9" t="s">
        <v>119</v>
      </c>
      <c r="C965" s="9" t="s">
        <v>120</v>
      </c>
      <c r="D965" s="11" t="s">
        <v>121</v>
      </c>
      <c r="E965" s="10">
        <v>2637.0675000000001</v>
      </c>
      <c r="F965" s="13">
        <v>41.26</v>
      </c>
      <c r="G965" s="15" t="s">
        <v>0</v>
      </c>
      <c r="H965" s="10">
        <v>1</v>
      </c>
      <c r="I965" s="13">
        <v>108805.41</v>
      </c>
      <c r="J965" s="10">
        <v>4.75</v>
      </c>
      <c r="K965" s="13">
        <v>516825.7</v>
      </c>
    </row>
    <row r="966" spans="1:11" ht="14.25" x14ac:dyDescent="0.2">
      <c r="A966" s="9"/>
      <c r="B966" s="9"/>
      <c r="C966" s="9" t="s">
        <v>288</v>
      </c>
      <c r="D966" s="11" t="s">
        <v>289</v>
      </c>
      <c r="E966" s="10">
        <v>91</v>
      </c>
      <c r="F966" s="13"/>
      <c r="G966" s="12"/>
      <c r="H966" s="10"/>
      <c r="I966" s="13">
        <v>14316.78</v>
      </c>
      <c r="J966" s="10">
        <v>75</v>
      </c>
      <c r="K966" s="13">
        <v>402246.58</v>
      </c>
    </row>
    <row r="967" spans="1:11" ht="14.25" x14ac:dyDescent="0.2">
      <c r="A967" s="9"/>
      <c r="B967" s="9"/>
      <c r="C967" s="9" t="s">
        <v>290</v>
      </c>
      <c r="D967" s="11" t="s">
        <v>289</v>
      </c>
      <c r="E967" s="10">
        <v>70</v>
      </c>
      <c r="F967" s="13"/>
      <c r="G967" s="12"/>
      <c r="H967" s="10"/>
      <c r="I967" s="13">
        <v>11012.91</v>
      </c>
      <c r="J967" s="10">
        <v>41</v>
      </c>
      <c r="K967" s="13">
        <v>219894.8</v>
      </c>
    </row>
    <row r="968" spans="1:11" ht="14.25" x14ac:dyDescent="0.2">
      <c r="A968" s="9"/>
      <c r="B968" s="9"/>
      <c r="C968" s="9" t="s">
        <v>298</v>
      </c>
      <c r="D968" s="11" t="s">
        <v>289</v>
      </c>
      <c r="E968" s="10">
        <v>175</v>
      </c>
      <c r="F968" s="13"/>
      <c r="G968" s="12"/>
      <c r="H968" s="10"/>
      <c r="I968" s="13">
        <v>249.97</v>
      </c>
      <c r="J968" s="10">
        <v>160</v>
      </c>
      <c r="K968" s="13">
        <v>7791.07</v>
      </c>
    </row>
    <row r="969" spans="1:11" ht="14.25" x14ac:dyDescent="0.2">
      <c r="A969" s="16"/>
      <c r="B969" s="16"/>
      <c r="C969" s="16" t="s">
        <v>291</v>
      </c>
      <c r="D969" s="17" t="s">
        <v>292</v>
      </c>
      <c r="E969" s="18">
        <v>98.64</v>
      </c>
      <c r="F969" s="19"/>
      <c r="G969" s="20" t="s">
        <v>102</v>
      </c>
      <c r="H969" s="18">
        <v>1</v>
      </c>
      <c r="I969" s="19">
        <v>1329.5</v>
      </c>
      <c r="J969" s="18"/>
      <c r="K969" s="19"/>
    </row>
    <row r="970" spans="1:11" ht="15" x14ac:dyDescent="0.25">
      <c r="C970" s="4" t="s">
        <v>293</v>
      </c>
      <c r="H970" s="123">
        <v>265989.5</v>
      </c>
      <c r="I970" s="123"/>
      <c r="J970" s="123">
        <v>2288530.2000000002</v>
      </c>
      <c r="K970" s="123"/>
    </row>
    <row r="971" spans="1:11" ht="15" x14ac:dyDescent="0.25">
      <c r="C971" s="4" t="s">
        <v>294</v>
      </c>
      <c r="H971" s="124">
        <v>0</v>
      </c>
      <c r="I971" s="124"/>
      <c r="J971" s="124">
        <v>0</v>
      </c>
      <c r="K971" s="124"/>
    </row>
    <row r="972" spans="1:11" ht="15" x14ac:dyDescent="0.25">
      <c r="C972" s="4" t="s">
        <v>295</v>
      </c>
      <c r="H972" s="124">
        <v>265989.5</v>
      </c>
      <c r="I972" s="124"/>
      <c r="J972" s="124">
        <v>2288530.2000000002</v>
      </c>
      <c r="K972" s="124"/>
    </row>
    <row r="974" spans="1:11" ht="65.25" x14ac:dyDescent="0.2">
      <c r="A974" s="9">
        <v>90</v>
      </c>
      <c r="B974" s="9" t="s">
        <v>337</v>
      </c>
      <c r="C974" s="9" t="s">
        <v>177</v>
      </c>
      <c r="D974" s="11" t="s">
        <v>45</v>
      </c>
      <c r="E974" s="10">
        <v>2.3071999999999999</v>
      </c>
      <c r="F974" s="13"/>
      <c r="G974" s="12"/>
      <c r="H974" s="10"/>
      <c r="I974" s="13"/>
      <c r="J974" s="10"/>
      <c r="K974" s="13"/>
    </row>
    <row r="975" spans="1:11" x14ac:dyDescent="0.2">
      <c r="C975" s="14" t="s">
        <v>444</v>
      </c>
    </row>
    <row r="976" spans="1:11" ht="14.25" x14ac:dyDescent="0.2">
      <c r="A976" s="9"/>
      <c r="B976" s="9"/>
      <c r="C976" s="9" t="s">
        <v>287</v>
      </c>
      <c r="D976" s="11"/>
      <c r="E976" s="10"/>
      <c r="F976" s="13">
        <v>463.15</v>
      </c>
      <c r="G976" s="12" t="s">
        <v>102</v>
      </c>
      <c r="H976" s="10">
        <v>1</v>
      </c>
      <c r="I976" s="13">
        <v>1228.8699999999999</v>
      </c>
      <c r="J976" s="10">
        <v>34.090000000000003</v>
      </c>
      <c r="K976" s="13">
        <v>41892.18</v>
      </c>
    </row>
    <row r="977" spans="1:11" ht="14.25" x14ac:dyDescent="0.2">
      <c r="A977" s="9"/>
      <c r="B977" s="9"/>
      <c r="C977" s="9" t="s">
        <v>296</v>
      </c>
      <c r="D977" s="11"/>
      <c r="E977" s="10"/>
      <c r="F977" s="13">
        <v>6.33</v>
      </c>
      <c r="G977" s="12" t="s">
        <v>101</v>
      </c>
      <c r="H977" s="10">
        <v>1</v>
      </c>
      <c r="I977" s="13">
        <v>18.260000000000002</v>
      </c>
      <c r="J977" s="10">
        <v>13.12</v>
      </c>
      <c r="K977" s="13">
        <v>239.57</v>
      </c>
    </row>
    <row r="978" spans="1:11" ht="14.25" x14ac:dyDescent="0.2">
      <c r="A978" s="9"/>
      <c r="B978" s="9"/>
      <c r="C978" s="9" t="s">
        <v>297</v>
      </c>
      <c r="D978" s="11"/>
      <c r="E978" s="10"/>
      <c r="F978" s="13">
        <v>1.01</v>
      </c>
      <c r="G978" s="12" t="s">
        <v>101</v>
      </c>
      <c r="H978" s="10">
        <v>1</v>
      </c>
      <c r="I978" s="21">
        <v>2.91</v>
      </c>
      <c r="J978" s="10">
        <v>34.090000000000003</v>
      </c>
      <c r="K978" s="21">
        <v>99.2</v>
      </c>
    </row>
    <row r="979" spans="1:11" ht="14.25" x14ac:dyDescent="0.2">
      <c r="A979" s="9"/>
      <c r="B979" s="9"/>
      <c r="C979" s="9" t="s">
        <v>300</v>
      </c>
      <c r="D979" s="11"/>
      <c r="E979" s="10"/>
      <c r="F979" s="13">
        <v>836.51</v>
      </c>
      <c r="G979" s="12" t="s">
        <v>0</v>
      </c>
      <c r="H979" s="10">
        <v>1</v>
      </c>
      <c r="I979" s="13">
        <v>1930</v>
      </c>
      <c r="J979" s="10">
        <v>1.9</v>
      </c>
      <c r="K979" s="13">
        <v>3667</v>
      </c>
    </row>
    <row r="980" spans="1:11" ht="41.25" x14ac:dyDescent="0.2">
      <c r="A980" s="9" t="s">
        <v>178</v>
      </c>
      <c r="B980" s="9" t="s">
        <v>144</v>
      </c>
      <c r="C980" s="9" t="s">
        <v>338</v>
      </c>
      <c r="D980" s="11" t="s">
        <v>121</v>
      </c>
      <c r="E980" s="10">
        <v>234.87296000000001</v>
      </c>
      <c r="F980" s="13">
        <v>334.18</v>
      </c>
      <c r="G980" s="15" t="s">
        <v>0</v>
      </c>
      <c r="H980" s="10">
        <v>1</v>
      </c>
      <c r="I980" s="13">
        <v>78489.850000000006</v>
      </c>
      <c r="J980" s="10">
        <v>9.64</v>
      </c>
      <c r="K980" s="13">
        <v>756642.15</v>
      </c>
    </row>
    <row r="981" spans="1:11" ht="14.25" x14ac:dyDescent="0.2">
      <c r="A981" s="9"/>
      <c r="B981" s="9"/>
      <c r="C981" s="9" t="s">
        <v>288</v>
      </c>
      <c r="D981" s="11" t="s">
        <v>289</v>
      </c>
      <c r="E981" s="10">
        <v>100</v>
      </c>
      <c r="F981" s="13"/>
      <c r="G981" s="12"/>
      <c r="H981" s="10"/>
      <c r="I981" s="13">
        <v>1228.8699999999999</v>
      </c>
      <c r="J981" s="10">
        <v>83</v>
      </c>
      <c r="K981" s="13">
        <v>34770.51</v>
      </c>
    </row>
    <row r="982" spans="1:11" ht="14.25" x14ac:dyDescent="0.2">
      <c r="A982" s="9"/>
      <c r="B982" s="9"/>
      <c r="C982" s="9" t="s">
        <v>290</v>
      </c>
      <c r="D982" s="11" t="s">
        <v>289</v>
      </c>
      <c r="E982" s="10">
        <v>64</v>
      </c>
      <c r="F982" s="13"/>
      <c r="G982" s="12"/>
      <c r="H982" s="10"/>
      <c r="I982" s="13">
        <v>786.48</v>
      </c>
      <c r="J982" s="10">
        <v>41</v>
      </c>
      <c r="K982" s="13">
        <v>17175.79</v>
      </c>
    </row>
    <row r="983" spans="1:11" ht="14.25" x14ac:dyDescent="0.2">
      <c r="A983" s="9"/>
      <c r="B983" s="9"/>
      <c r="C983" s="9" t="s">
        <v>298</v>
      </c>
      <c r="D983" s="11" t="s">
        <v>289</v>
      </c>
      <c r="E983" s="10">
        <v>175</v>
      </c>
      <c r="F983" s="13"/>
      <c r="G983" s="12"/>
      <c r="H983" s="10"/>
      <c r="I983" s="13">
        <v>5.09</v>
      </c>
      <c r="J983" s="10">
        <v>160</v>
      </c>
      <c r="K983" s="13">
        <v>158.72</v>
      </c>
    </row>
    <row r="984" spans="1:11" ht="14.25" x14ac:dyDescent="0.2">
      <c r="A984" s="16"/>
      <c r="B984" s="16"/>
      <c r="C984" s="16" t="s">
        <v>291</v>
      </c>
      <c r="D984" s="17" t="s">
        <v>292</v>
      </c>
      <c r="E984" s="18">
        <v>38.5</v>
      </c>
      <c r="F984" s="19"/>
      <c r="G984" s="20" t="s">
        <v>102</v>
      </c>
      <c r="H984" s="18">
        <v>1</v>
      </c>
      <c r="I984" s="19">
        <v>102.15</v>
      </c>
      <c r="J984" s="18"/>
      <c r="K984" s="19"/>
    </row>
    <row r="985" spans="1:11" ht="15" x14ac:dyDescent="0.25">
      <c r="C985" s="4" t="s">
        <v>293</v>
      </c>
      <c r="H985" s="123">
        <v>83687.42</v>
      </c>
      <c r="I985" s="123"/>
      <c r="J985" s="123">
        <v>854545.92000000004</v>
      </c>
      <c r="K985" s="123"/>
    </row>
    <row r="986" spans="1:11" ht="15" x14ac:dyDescent="0.25">
      <c r="C986" s="4" t="s">
        <v>294</v>
      </c>
      <c r="H986" s="124">
        <v>0</v>
      </c>
      <c r="I986" s="124"/>
      <c r="J986" s="124">
        <v>0</v>
      </c>
      <c r="K986" s="124"/>
    </row>
    <row r="987" spans="1:11" ht="15" x14ac:dyDescent="0.25">
      <c r="C987" s="4" t="s">
        <v>295</v>
      </c>
      <c r="H987" s="124">
        <v>83687.42</v>
      </c>
      <c r="I987" s="124"/>
      <c r="J987" s="124">
        <v>854545.92000000004</v>
      </c>
      <c r="K987" s="124"/>
    </row>
    <row r="989" spans="1:11" ht="71.25" x14ac:dyDescent="0.2">
      <c r="A989" s="9">
        <v>91</v>
      </c>
      <c r="B989" s="9" t="s">
        <v>339</v>
      </c>
      <c r="C989" s="9" t="s">
        <v>179</v>
      </c>
      <c r="D989" s="11" t="s">
        <v>180</v>
      </c>
      <c r="E989" s="10">
        <v>39.144100000000002</v>
      </c>
      <c r="F989" s="13"/>
      <c r="G989" s="12"/>
      <c r="H989" s="10"/>
      <c r="I989" s="13"/>
      <c r="J989" s="10"/>
      <c r="K989" s="13"/>
    </row>
    <row r="990" spans="1:11" x14ac:dyDescent="0.2">
      <c r="C990" s="14" t="s">
        <v>445</v>
      </c>
    </row>
    <row r="991" spans="1:11" ht="14.25" x14ac:dyDescent="0.2">
      <c r="A991" s="9"/>
      <c r="B991" s="9"/>
      <c r="C991" s="9" t="s">
        <v>287</v>
      </c>
      <c r="D991" s="11"/>
      <c r="E991" s="10"/>
      <c r="F991" s="13">
        <v>701.5</v>
      </c>
      <c r="G991" s="12" t="s">
        <v>102</v>
      </c>
      <c r="H991" s="10">
        <v>1</v>
      </c>
      <c r="I991" s="13">
        <v>31578.52</v>
      </c>
      <c r="J991" s="10">
        <v>34.090000000000003</v>
      </c>
      <c r="K991" s="13">
        <v>1076511.75</v>
      </c>
    </row>
    <row r="992" spans="1:11" ht="14.25" x14ac:dyDescent="0.2">
      <c r="A992" s="9"/>
      <c r="B992" s="9"/>
      <c r="C992" s="9" t="s">
        <v>296</v>
      </c>
      <c r="D992" s="11"/>
      <c r="E992" s="10"/>
      <c r="F992" s="13">
        <v>84.25</v>
      </c>
      <c r="G992" s="12" t="s">
        <v>101</v>
      </c>
      <c r="H992" s="10">
        <v>1</v>
      </c>
      <c r="I992" s="13">
        <v>4122.3599999999997</v>
      </c>
      <c r="J992" s="10">
        <v>10.52</v>
      </c>
      <c r="K992" s="13">
        <v>43367.23</v>
      </c>
    </row>
    <row r="993" spans="1:11" ht="14.25" x14ac:dyDescent="0.2">
      <c r="A993" s="9"/>
      <c r="B993" s="9"/>
      <c r="C993" s="9" t="s">
        <v>297</v>
      </c>
      <c r="D993" s="11"/>
      <c r="E993" s="10"/>
      <c r="F993" s="13">
        <v>5.88</v>
      </c>
      <c r="G993" s="12" t="s">
        <v>101</v>
      </c>
      <c r="H993" s="10">
        <v>1</v>
      </c>
      <c r="I993" s="21">
        <v>287.70999999999998</v>
      </c>
      <c r="J993" s="10">
        <v>34.090000000000003</v>
      </c>
      <c r="K993" s="21">
        <v>9808.0300000000007</v>
      </c>
    </row>
    <row r="994" spans="1:11" ht="14.25" x14ac:dyDescent="0.2">
      <c r="A994" s="9"/>
      <c r="B994" s="9"/>
      <c r="C994" s="9" t="s">
        <v>300</v>
      </c>
      <c r="D994" s="11"/>
      <c r="E994" s="10"/>
      <c r="F994" s="13">
        <v>769.12</v>
      </c>
      <c r="G994" s="12" t="s">
        <v>0</v>
      </c>
      <c r="H994" s="10">
        <v>1</v>
      </c>
      <c r="I994" s="13">
        <v>30106.51</v>
      </c>
      <c r="J994" s="10">
        <v>3.86</v>
      </c>
      <c r="K994" s="13">
        <v>116211.13</v>
      </c>
    </row>
    <row r="995" spans="1:11" ht="71.25" x14ac:dyDescent="0.2">
      <c r="A995" s="9" t="s">
        <v>181</v>
      </c>
      <c r="B995" s="9" t="s">
        <v>182</v>
      </c>
      <c r="C995" s="9" t="s">
        <v>183</v>
      </c>
      <c r="D995" s="11" t="s">
        <v>111</v>
      </c>
      <c r="E995" s="10">
        <v>985.21785299999999</v>
      </c>
      <c r="F995" s="13">
        <v>9.57</v>
      </c>
      <c r="G995" s="15" t="s">
        <v>0</v>
      </c>
      <c r="H995" s="10">
        <v>1</v>
      </c>
      <c r="I995" s="13">
        <v>9428.5300000000007</v>
      </c>
      <c r="J995" s="10">
        <v>7.91</v>
      </c>
      <c r="K995" s="13">
        <v>74579.67</v>
      </c>
    </row>
    <row r="996" spans="1:11" ht="71.25" x14ac:dyDescent="0.2">
      <c r="A996" s="9" t="s">
        <v>184</v>
      </c>
      <c r="B996" s="9" t="s">
        <v>185</v>
      </c>
      <c r="C996" s="9" t="s">
        <v>186</v>
      </c>
      <c r="D996" s="11" t="s">
        <v>111</v>
      </c>
      <c r="E996" s="10">
        <v>3936.9570020000001</v>
      </c>
      <c r="F996" s="13">
        <v>4.68</v>
      </c>
      <c r="G996" s="15" t="s">
        <v>0</v>
      </c>
      <c r="H996" s="10">
        <v>1</v>
      </c>
      <c r="I996" s="13">
        <v>18424.96</v>
      </c>
      <c r="J996" s="10">
        <v>8.5399999999999991</v>
      </c>
      <c r="K996" s="13">
        <v>157349.16</v>
      </c>
    </row>
    <row r="997" spans="1:11" ht="85.5" x14ac:dyDescent="0.2">
      <c r="A997" s="9" t="s">
        <v>187</v>
      </c>
      <c r="B997" s="9" t="s">
        <v>188</v>
      </c>
      <c r="C997" s="9" t="s">
        <v>189</v>
      </c>
      <c r="D997" s="11" t="s">
        <v>111</v>
      </c>
      <c r="E997" s="10">
        <v>3936.9570020000001</v>
      </c>
      <c r="F997" s="13">
        <v>9.02</v>
      </c>
      <c r="G997" s="15" t="s">
        <v>0</v>
      </c>
      <c r="H997" s="10">
        <v>1</v>
      </c>
      <c r="I997" s="13">
        <v>35511.35</v>
      </c>
      <c r="J997" s="10">
        <v>7.45</v>
      </c>
      <c r="K997" s="13">
        <v>264559.56</v>
      </c>
    </row>
    <row r="998" spans="1:11" ht="85.5" x14ac:dyDescent="0.2">
      <c r="A998" s="9" t="s">
        <v>190</v>
      </c>
      <c r="B998" s="9" t="s">
        <v>116</v>
      </c>
      <c r="C998" s="9" t="s">
        <v>117</v>
      </c>
      <c r="D998" s="11" t="s">
        <v>111</v>
      </c>
      <c r="E998" s="10">
        <v>7874.2271559999999</v>
      </c>
      <c r="F998" s="13">
        <v>23.22</v>
      </c>
      <c r="G998" s="15" t="s">
        <v>0</v>
      </c>
      <c r="H998" s="10">
        <v>1</v>
      </c>
      <c r="I998" s="13">
        <v>182839.55</v>
      </c>
      <c r="J998" s="10">
        <v>6.1</v>
      </c>
      <c r="K998" s="13">
        <v>1115321.26</v>
      </c>
    </row>
    <row r="999" spans="1:11" ht="128.25" x14ac:dyDescent="0.2">
      <c r="A999" s="9" t="s">
        <v>191</v>
      </c>
      <c r="B999" s="9" t="s">
        <v>113</v>
      </c>
      <c r="C999" s="9" t="s">
        <v>114</v>
      </c>
      <c r="D999" s="11" t="s">
        <v>111</v>
      </c>
      <c r="E999" s="10">
        <v>2635.8345180000001</v>
      </c>
      <c r="F999" s="13">
        <v>24.43</v>
      </c>
      <c r="G999" s="15" t="s">
        <v>0</v>
      </c>
      <c r="H999" s="10">
        <v>1</v>
      </c>
      <c r="I999" s="13">
        <v>64393.440000000002</v>
      </c>
      <c r="J999" s="10">
        <v>2.98</v>
      </c>
      <c r="K999" s="13">
        <v>191892.45</v>
      </c>
    </row>
    <row r="1000" spans="1:11" ht="71.25" x14ac:dyDescent="0.2">
      <c r="A1000" s="9" t="s">
        <v>192</v>
      </c>
      <c r="B1000" s="9" t="s">
        <v>193</v>
      </c>
      <c r="C1000" s="9" t="s">
        <v>194</v>
      </c>
      <c r="D1000" s="11" t="s">
        <v>121</v>
      </c>
      <c r="E1000" s="10">
        <v>4031.8422999999998</v>
      </c>
      <c r="F1000" s="13">
        <v>32.17</v>
      </c>
      <c r="G1000" s="15" t="s">
        <v>0</v>
      </c>
      <c r="H1000" s="10">
        <v>1</v>
      </c>
      <c r="I1000" s="13">
        <v>129704.37</v>
      </c>
      <c r="J1000" s="10">
        <v>9.5399999999999991</v>
      </c>
      <c r="K1000" s="13">
        <v>1237379.69</v>
      </c>
    </row>
    <row r="1001" spans="1:11" ht="14.25" x14ac:dyDescent="0.2">
      <c r="A1001" s="9"/>
      <c r="B1001" s="9"/>
      <c r="C1001" s="9" t="s">
        <v>288</v>
      </c>
      <c r="D1001" s="11" t="s">
        <v>289</v>
      </c>
      <c r="E1001" s="10">
        <v>105</v>
      </c>
      <c r="F1001" s="13"/>
      <c r="G1001" s="12"/>
      <c r="H1001" s="10"/>
      <c r="I1001" s="13">
        <v>33157.449999999997</v>
      </c>
      <c r="J1001" s="10">
        <v>87</v>
      </c>
      <c r="K1001" s="13">
        <v>936565.22</v>
      </c>
    </row>
    <row r="1002" spans="1:11" ht="14.25" x14ac:dyDescent="0.2">
      <c r="A1002" s="9"/>
      <c r="B1002" s="9"/>
      <c r="C1002" s="9" t="s">
        <v>290</v>
      </c>
      <c r="D1002" s="11" t="s">
        <v>289</v>
      </c>
      <c r="E1002" s="10">
        <v>70</v>
      </c>
      <c r="F1002" s="13"/>
      <c r="G1002" s="12"/>
      <c r="H1002" s="10"/>
      <c r="I1002" s="13">
        <v>22104.959999999999</v>
      </c>
      <c r="J1002" s="10">
        <v>41</v>
      </c>
      <c r="K1002" s="13">
        <v>441369.82</v>
      </c>
    </row>
    <row r="1003" spans="1:11" ht="14.25" x14ac:dyDescent="0.2">
      <c r="A1003" s="9"/>
      <c r="B1003" s="9"/>
      <c r="C1003" s="9" t="s">
        <v>298</v>
      </c>
      <c r="D1003" s="11" t="s">
        <v>289</v>
      </c>
      <c r="E1003" s="10">
        <v>175</v>
      </c>
      <c r="F1003" s="13"/>
      <c r="G1003" s="12"/>
      <c r="H1003" s="10"/>
      <c r="I1003" s="13">
        <v>503.49</v>
      </c>
      <c r="J1003" s="10">
        <v>160</v>
      </c>
      <c r="K1003" s="13">
        <v>15692.85</v>
      </c>
    </row>
    <row r="1004" spans="1:11" ht="14.25" x14ac:dyDescent="0.2">
      <c r="A1004" s="16"/>
      <c r="B1004" s="16"/>
      <c r="C1004" s="16" t="s">
        <v>291</v>
      </c>
      <c r="D1004" s="17" t="s">
        <v>292</v>
      </c>
      <c r="E1004" s="18">
        <v>54.64</v>
      </c>
      <c r="F1004" s="19"/>
      <c r="G1004" s="20" t="s">
        <v>102</v>
      </c>
      <c r="H1004" s="18">
        <v>1</v>
      </c>
      <c r="I1004" s="19">
        <v>2459.66</v>
      </c>
      <c r="J1004" s="18"/>
      <c r="K1004" s="19"/>
    </row>
    <row r="1005" spans="1:11" ht="15" x14ac:dyDescent="0.25">
      <c r="C1005" s="4" t="s">
        <v>293</v>
      </c>
      <c r="H1005" s="123">
        <v>561875.49</v>
      </c>
      <c r="I1005" s="123"/>
      <c r="J1005" s="123">
        <v>5670799.79</v>
      </c>
      <c r="K1005" s="123"/>
    </row>
    <row r="1006" spans="1:11" ht="15" x14ac:dyDescent="0.25">
      <c r="C1006" s="4" t="s">
        <v>294</v>
      </c>
      <c r="H1006" s="124">
        <v>0</v>
      </c>
      <c r="I1006" s="124"/>
      <c r="J1006" s="124">
        <v>0</v>
      </c>
      <c r="K1006" s="124"/>
    </row>
    <row r="1007" spans="1:11" ht="15" x14ac:dyDescent="0.25">
      <c r="C1007" s="4" t="s">
        <v>295</v>
      </c>
      <c r="H1007" s="124">
        <v>561875.49</v>
      </c>
      <c r="I1007" s="124"/>
      <c r="J1007" s="124">
        <v>5670799.79</v>
      </c>
      <c r="K1007" s="124"/>
    </row>
    <row r="1010" spans="1:11" ht="15" x14ac:dyDescent="0.25">
      <c r="A1010" s="126" t="s">
        <v>400</v>
      </c>
      <c r="B1010" s="126"/>
      <c r="C1010" s="126"/>
      <c r="D1010" s="126"/>
      <c r="E1010" s="126"/>
      <c r="F1010" s="126"/>
      <c r="G1010" s="126"/>
      <c r="H1010" s="124">
        <v>1427203.97</v>
      </c>
      <c r="I1010" s="125"/>
      <c r="J1010" s="124">
        <v>13276499.91</v>
      </c>
      <c r="K1010" s="125"/>
    </row>
    <row r="1012" spans="1:11" ht="16.5" x14ac:dyDescent="0.25">
      <c r="A1012" s="115" t="s">
        <v>401</v>
      </c>
      <c r="B1012" s="115"/>
      <c r="C1012" s="115"/>
      <c r="D1012" s="115"/>
      <c r="E1012" s="115"/>
      <c r="F1012" s="115"/>
      <c r="G1012" s="115"/>
      <c r="H1012" s="115"/>
      <c r="I1012" s="115"/>
      <c r="J1012" s="115"/>
      <c r="K1012" s="115"/>
    </row>
    <row r="1013" spans="1:11" ht="28.5" x14ac:dyDescent="0.2">
      <c r="A1013" s="9">
        <v>92</v>
      </c>
      <c r="B1013" s="9" t="s">
        <v>195</v>
      </c>
      <c r="C1013" s="9" t="s">
        <v>196</v>
      </c>
      <c r="D1013" s="11" t="s">
        <v>4</v>
      </c>
      <c r="E1013" s="10">
        <v>1.41</v>
      </c>
      <c r="F1013" s="13"/>
      <c r="G1013" s="12"/>
      <c r="H1013" s="10"/>
      <c r="I1013" s="13"/>
      <c r="J1013" s="10"/>
      <c r="K1013" s="13"/>
    </row>
    <row r="1014" spans="1:11" x14ac:dyDescent="0.2">
      <c r="C1014" s="14" t="s">
        <v>446</v>
      </c>
    </row>
    <row r="1015" spans="1:11" ht="14.25" x14ac:dyDescent="0.2">
      <c r="A1015" s="9"/>
      <c r="B1015" s="9"/>
      <c r="C1015" s="9" t="s">
        <v>287</v>
      </c>
      <c r="D1015" s="11"/>
      <c r="E1015" s="10"/>
      <c r="F1015" s="13">
        <v>101.05</v>
      </c>
      <c r="G1015" s="12" t="s">
        <v>0</v>
      </c>
      <c r="H1015" s="10">
        <v>1</v>
      </c>
      <c r="I1015" s="13">
        <v>142.47999999999999</v>
      </c>
      <c r="J1015" s="10">
        <v>34.090000000000003</v>
      </c>
      <c r="K1015" s="13">
        <v>4857.1400000000003</v>
      </c>
    </row>
    <row r="1016" spans="1:11" ht="14.25" x14ac:dyDescent="0.2">
      <c r="A1016" s="9"/>
      <c r="B1016" s="9"/>
      <c r="C1016" s="9" t="s">
        <v>300</v>
      </c>
      <c r="D1016" s="11"/>
      <c r="E1016" s="10"/>
      <c r="F1016" s="13">
        <v>451.77</v>
      </c>
      <c r="G1016" s="12" t="s">
        <v>0</v>
      </c>
      <c r="H1016" s="10">
        <v>1</v>
      </c>
      <c r="I1016" s="13">
        <v>637</v>
      </c>
      <c r="J1016" s="10">
        <v>6.76</v>
      </c>
      <c r="K1016" s="13">
        <v>4306.12</v>
      </c>
    </row>
    <row r="1017" spans="1:11" ht="14.25" x14ac:dyDescent="0.2">
      <c r="A1017" s="9"/>
      <c r="B1017" s="9"/>
      <c r="C1017" s="9" t="s">
        <v>288</v>
      </c>
      <c r="D1017" s="11" t="s">
        <v>289</v>
      </c>
      <c r="E1017" s="10">
        <v>104</v>
      </c>
      <c r="F1017" s="13"/>
      <c r="G1017" s="12"/>
      <c r="H1017" s="10"/>
      <c r="I1017" s="13">
        <v>148.18</v>
      </c>
      <c r="J1017" s="10">
        <v>87</v>
      </c>
      <c r="K1017" s="13">
        <v>4225.71</v>
      </c>
    </row>
    <row r="1018" spans="1:11" ht="14.25" x14ac:dyDescent="0.2">
      <c r="A1018" s="9"/>
      <c r="B1018" s="9"/>
      <c r="C1018" s="9" t="s">
        <v>290</v>
      </c>
      <c r="D1018" s="11" t="s">
        <v>289</v>
      </c>
      <c r="E1018" s="10">
        <v>70</v>
      </c>
      <c r="F1018" s="13"/>
      <c r="G1018" s="12"/>
      <c r="H1018" s="10"/>
      <c r="I1018" s="13">
        <v>99.74</v>
      </c>
      <c r="J1018" s="10">
        <v>41</v>
      </c>
      <c r="K1018" s="13">
        <v>1991.43</v>
      </c>
    </row>
    <row r="1019" spans="1:11" ht="14.25" x14ac:dyDescent="0.2">
      <c r="A1019" s="16"/>
      <c r="B1019" s="16"/>
      <c r="C1019" s="16" t="s">
        <v>291</v>
      </c>
      <c r="D1019" s="17" t="s">
        <v>292</v>
      </c>
      <c r="E1019" s="18">
        <v>8.4</v>
      </c>
      <c r="F1019" s="19"/>
      <c r="G1019" s="20" t="s">
        <v>0</v>
      </c>
      <c r="H1019" s="18">
        <v>1</v>
      </c>
      <c r="I1019" s="19">
        <v>11.84</v>
      </c>
      <c r="J1019" s="18"/>
      <c r="K1019" s="19"/>
    </row>
    <row r="1020" spans="1:11" ht="15" x14ac:dyDescent="0.25">
      <c r="C1020" s="4" t="s">
        <v>293</v>
      </c>
      <c r="H1020" s="123">
        <v>1027.4000000000001</v>
      </c>
      <c r="I1020" s="123"/>
      <c r="J1020" s="123">
        <v>15380.4</v>
      </c>
      <c r="K1020" s="123"/>
    </row>
    <row r="1021" spans="1:11" ht="15" x14ac:dyDescent="0.25">
      <c r="C1021" s="4" t="s">
        <v>294</v>
      </c>
      <c r="H1021" s="124">
        <v>0</v>
      </c>
      <c r="I1021" s="124"/>
      <c r="J1021" s="124">
        <v>0</v>
      </c>
      <c r="K1021" s="124"/>
    </row>
    <row r="1022" spans="1:11" ht="15" x14ac:dyDescent="0.25">
      <c r="C1022" s="4" t="s">
        <v>295</v>
      </c>
      <c r="H1022" s="124">
        <v>1027.4000000000001</v>
      </c>
      <c r="I1022" s="124"/>
      <c r="J1022" s="124">
        <v>15380.4</v>
      </c>
      <c r="K1022" s="124"/>
    </row>
    <row r="1024" spans="1:11" ht="28.5" x14ac:dyDescent="0.2">
      <c r="A1024" s="9">
        <v>93</v>
      </c>
      <c r="B1024" s="9" t="s">
        <v>197</v>
      </c>
      <c r="C1024" s="9" t="s">
        <v>198</v>
      </c>
      <c r="D1024" s="11" t="s">
        <v>4</v>
      </c>
      <c r="E1024" s="10">
        <v>2.94</v>
      </c>
      <c r="F1024" s="13"/>
      <c r="G1024" s="12"/>
      <c r="H1024" s="10"/>
      <c r="I1024" s="13"/>
      <c r="J1024" s="10"/>
      <c r="K1024" s="13"/>
    </row>
    <row r="1025" spans="1:11" x14ac:dyDescent="0.2">
      <c r="C1025" s="14" t="s">
        <v>447</v>
      </c>
    </row>
    <row r="1026" spans="1:11" ht="14.25" x14ac:dyDescent="0.2">
      <c r="A1026" s="9"/>
      <c r="B1026" s="9"/>
      <c r="C1026" s="9" t="s">
        <v>287</v>
      </c>
      <c r="D1026" s="11"/>
      <c r="E1026" s="10"/>
      <c r="F1026" s="13">
        <v>466.31</v>
      </c>
      <c r="G1026" s="12" t="s">
        <v>0</v>
      </c>
      <c r="H1026" s="10">
        <v>1</v>
      </c>
      <c r="I1026" s="13">
        <v>1370.95</v>
      </c>
      <c r="J1026" s="10">
        <v>34.090000000000003</v>
      </c>
      <c r="K1026" s="13">
        <v>46735.69</v>
      </c>
    </row>
    <row r="1027" spans="1:11" ht="14.25" x14ac:dyDescent="0.2">
      <c r="A1027" s="9"/>
      <c r="B1027" s="9"/>
      <c r="C1027" s="9" t="s">
        <v>300</v>
      </c>
      <c r="D1027" s="11"/>
      <c r="E1027" s="10"/>
      <c r="F1027" s="13">
        <v>451.77</v>
      </c>
      <c r="G1027" s="12" t="s">
        <v>0</v>
      </c>
      <c r="H1027" s="10">
        <v>1</v>
      </c>
      <c r="I1027" s="13">
        <v>1328.2</v>
      </c>
      <c r="J1027" s="10">
        <v>6.76</v>
      </c>
      <c r="K1027" s="13">
        <v>8978.6299999999992</v>
      </c>
    </row>
    <row r="1028" spans="1:11" ht="14.25" x14ac:dyDescent="0.2">
      <c r="A1028" s="9"/>
      <c r="B1028" s="9"/>
      <c r="C1028" s="9" t="s">
        <v>288</v>
      </c>
      <c r="D1028" s="11" t="s">
        <v>289</v>
      </c>
      <c r="E1028" s="10">
        <v>104</v>
      </c>
      <c r="F1028" s="13"/>
      <c r="G1028" s="12"/>
      <c r="H1028" s="10"/>
      <c r="I1028" s="13">
        <v>1425.79</v>
      </c>
      <c r="J1028" s="10">
        <v>87</v>
      </c>
      <c r="K1028" s="13">
        <v>40660.050000000003</v>
      </c>
    </row>
    <row r="1029" spans="1:11" ht="14.25" x14ac:dyDescent="0.2">
      <c r="A1029" s="9"/>
      <c r="B1029" s="9"/>
      <c r="C1029" s="9" t="s">
        <v>290</v>
      </c>
      <c r="D1029" s="11" t="s">
        <v>289</v>
      </c>
      <c r="E1029" s="10">
        <v>70</v>
      </c>
      <c r="F1029" s="13"/>
      <c r="G1029" s="12"/>
      <c r="H1029" s="10"/>
      <c r="I1029" s="13">
        <v>959.67</v>
      </c>
      <c r="J1029" s="10">
        <v>41</v>
      </c>
      <c r="K1029" s="13">
        <v>19161.63</v>
      </c>
    </row>
    <row r="1030" spans="1:11" ht="14.25" x14ac:dyDescent="0.2">
      <c r="A1030" s="16"/>
      <c r="B1030" s="16"/>
      <c r="C1030" s="16" t="s">
        <v>291</v>
      </c>
      <c r="D1030" s="17" t="s">
        <v>292</v>
      </c>
      <c r="E1030" s="18">
        <v>43.58</v>
      </c>
      <c r="F1030" s="19"/>
      <c r="G1030" s="20" t="s">
        <v>0</v>
      </c>
      <c r="H1030" s="18">
        <v>1</v>
      </c>
      <c r="I1030" s="19">
        <v>128.13</v>
      </c>
      <c r="J1030" s="18"/>
      <c r="K1030" s="19"/>
    </row>
    <row r="1031" spans="1:11" ht="15" x14ac:dyDescent="0.25">
      <c r="C1031" s="4" t="s">
        <v>293</v>
      </c>
      <c r="H1031" s="123">
        <v>5084.6099999999997</v>
      </c>
      <c r="I1031" s="123"/>
      <c r="J1031" s="123">
        <v>115536</v>
      </c>
      <c r="K1031" s="123"/>
    </row>
    <row r="1032" spans="1:11" ht="15" x14ac:dyDescent="0.25">
      <c r="C1032" s="4" t="s">
        <v>294</v>
      </c>
      <c r="H1032" s="124">
        <v>0</v>
      </c>
      <c r="I1032" s="124"/>
      <c r="J1032" s="124">
        <v>0</v>
      </c>
      <c r="K1032" s="124"/>
    </row>
    <row r="1033" spans="1:11" ht="15" x14ac:dyDescent="0.25">
      <c r="C1033" s="4" t="s">
        <v>295</v>
      </c>
      <c r="H1033" s="124">
        <v>5084.6099999999997</v>
      </c>
      <c r="I1033" s="124"/>
      <c r="J1033" s="124">
        <v>115536</v>
      </c>
      <c r="K1033" s="124"/>
    </row>
    <row r="1035" spans="1:11" ht="71.25" x14ac:dyDescent="0.2">
      <c r="A1035" s="9">
        <v>94</v>
      </c>
      <c r="B1035" s="9" t="s">
        <v>199</v>
      </c>
      <c r="C1035" s="9" t="s">
        <v>200</v>
      </c>
      <c r="D1035" s="11" t="s">
        <v>4</v>
      </c>
      <c r="E1035" s="10">
        <v>14.146100000000001</v>
      </c>
      <c r="F1035" s="13"/>
      <c r="G1035" s="12"/>
      <c r="H1035" s="10"/>
      <c r="I1035" s="13"/>
      <c r="J1035" s="10"/>
      <c r="K1035" s="13"/>
    </row>
    <row r="1036" spans="1:11" x14ac:dyDescent="0.2">
      <c r="C1036" s="14" t="s">
        <v>448</v>
      </c>
    </row>
    <row r="1037" spans="1:11" ht="14.25" x14ac:dyDescent="0.2">
      <c r="A1037" s="9"/>
      <c r="B1037" s="9"/>
      <c r="C1037" s="9" t="s">
        <v>287</v>
      </c>
      <c r="D1037" s="11"/>
      <c r="E1037" s="10"/>
      <c r="F1037" s="13">
        <v>120.32</v>
      </c>
      <c r="G1037" s="12" t="s">
        <v>0</v>
      </c>
      <c r="H1037" s="10">
        <v>1</v>
      </c>
      <c r="I1037" s="13">
        <v>1702.06</v>
      </c>
      <c r="J1037" s="10">
        <v>34.090000000000003</v>
      </c>
      <c r="K1037" s="13">
        <v>58023.23</v>
      </c>
    </row>
    <row r="1038" spans="1:11" ht="14.25" x14ac:dyDescent="0.2">
      <c r="A1038" s="9"/>
      <c r="B1038" s="9"/>
      <c r="C1038" s="9" t="s">
        <v>296</v>
      </c>
      <c r="D1038" s="11"/>
      <c r="E1038" s="10"/>
      <c r="F1038" s="13">
        <v>3.32</v>
      </c>
      <c r="G1038" s="12" t="s">
        <v>0</v>
      </c>
      <c r="H1038" s="10">
        <v>1</v>
      </c>
      <c r="I1038" s="13">
        <v>46.97</v>
      </c>
      <c r="J1038" s="10">
        <v>12.73</v>
      </c>
      <c r="K1038" s="13">
        <v>597.92999999999995</v>
      </c>
    </row>
    <row r="1039" spans="1:11" ht="14.25" x14ac:dyDescent="0.2">
      <c r="A1039" s="9"/>
      <c r="B1039" s="9"/>
      <c r="C1039" s="9" t="s">
        <v>297</v>
      </c>
      <c r="D1039" s="11"/>
      <c r="E1039" s="10"/>
      <c r="F1039" s="13">
        <v>0.5</v>
      </c>
      <c r="G1039" s="12" t="s">
        <v>0</v>
      </c>
      <c r="H1039" s="10">
        <v>1</v>
      </c>
      <c r="I1039" s="21">
        <v>7.07</v>
      </c>
      <c r="J1039" s="10">
        <v>34.090000000000003</v>
      </c>
      <c r="K1039" s="21">
        <v>241.02</v>
      </c>
    </row>
    <row r="1040" spans="1:11" ht="14.25" x14ac:dyDescent="0.2">
      <c r="A1040" s="9"/>
      <c r="B1040" s="9"/>
      <c r="C1040" s="9" t="s">
        <v>300</v>
      </c>
      <c r="D1040" s="11"/>
      <c r="E1040" s="10"/>
      <c r="F1040" s="13">
        <v>0.14000000000000001</v>
      </c>
      <c r="G1040" s="12" t="s">
        <v>0</v>
      </c>
      <c r="H1040" s="10">
        <v>1</v>
      </c>
      <c r="I1040" s="13">
        <v>1.98</v>
      </c>
      <c r="J1040" s="10">
        <v>6.07</v>
      </c>
      <c r="K1040" s="13">
        <v>12.02</v>
      </c>
    </row>
    <row r="1041" spans="1:11" ht="171" x14ac:dyDescent="0.2">
      <c r="A1041" s="9" t="s">
        <v>201</v>
      </c>
      <c r="B1041" s="9" t="s">
        <v>202</v>
      </c>
      <c r="C1041" s="9" t="s">
        <v>264</v>
      </c>
      <c r="D1041" s="11" t="s">
        <v>203</v>
      </c>
      <c r="E1041" s="10">
        <v>291.40965999999997</v>
      </c>
      <c r="F1041" s="13">
        <v>58.51</v>
      </c>
      <c r="G1041" s="15" t="s">
        <v>0</v>
      </c>
      <c r="H1041" s="10">
        <v>1</v>
      </c>
      <c r="I1041" s="13">
        <v>17050.38</v>
      </c>
      <c r="J1041" s="10">
        <v>6.42</v>
      </c>
      <c r="K1041" s="13">
        <v>109463.44</v>
      </c>
    </row>
    <row r="1042" spans="1:11" ht="14.25" x14ac:dyDescent="0.2">
      <c r="A1042" s="9"/>
      <c r="B1042" s="9"/>
      <c r="C1042" s="9" t="s">
        <v>288</v>
      </c>
      <c r="D1042" s="11" t="s">
        <v>289</v>
      </c>
      <c r="E1042" s="10">
        <v>100</v>
      </c>
      <c r="F1042" s="13"/>
      <c r="G1042" s="12"/>
      <c r="H1042" s="10"/>
      <c r="I1042" s="13">
        <v>1702.06</v>
      </c>
      <c r="J1042" s="10">
        <v>83</v>
      </c>
      <c r="K1042" s="13">
        <v>48159.28</v>
      </c>
    </row>
    <row r="1043" spans="1:11" ht="14.25" x14ac:dyDescent="0.2">
      <c r="A1043" s="9"/>
      <c r="B1043" s="9"/>
      <c r="C1043" s="9" t="s">
        <v>290</v>
      </c>
      <c r="D1043" s="11" t="s">
        <v>289</v>
      </c>
      <c r="E1043" s="10">
        <v>64</v>
      </c>
      <c r="F1043" s="13"/>
      <c r="G1043" s="12"/>
      <c r="H1043" s="10"/>
      <c r="I1043" s="13">
        <v>1089.32</v>
      </c>
      <c r="J1043" s="10">
        <v>41</v>
      </c>
      <c r="K1043" s="13">
        <v>23789.52</v>
      </c>
    </row>
    <row r="1044" spans="1:11" ht="14.25" x14ac:dyDescent="0.2">
      <c r="A1044" s="9"/>
      <c r="B1044" s="9"/>
      <c r="C1044" s="9" t="s">
        <v>298</v>
      </c>
      <c r="D1044" s="11" t="s">
        <v>289</v>
      </c>
      <c r="E1044" s="10">
        <v>175</v>
      </c>
      <c r="F1044" s="13"/>
      <c r="G1044" s="12"/>
      <c r="H1044" s="10"/>
      <c r="I1044" s="13">
        <v>12.37</v>
      </c>
      <c r="J1044" s="10">
        <v>160</v>
      </c>
      <c r="K1044" s="13">
        <v>385.63</v>
      </c>
    </row>
    <row r="1045" spans="1:11" ht="14.25" x14ac:dyDescent="0.2">
      <c r="A1045" s="16"/>
      <c r="B1045" s="16"/>
      <c r="C1045" s="16" t="s">
        <v>291</v>
      </c>
      <c r="D1045" s="17" t="s">
        <v>292</v>
      </c>
      <c r="E1045" s="18">
        <v>9.61</v>
      </c>
      <c r="F1045" s="19"/>
      <c r="G1045" s="20" t="s">
        <v>0</v>
      </c>
      <c r="H1045" s="18">
        <v>1</v>
      </c>
      <c r="I1045" s="19">
        <v>135.94</v>
      </c>
      <c r="J1045" s="18"/>
      <c r="K1045" s="19"/>
    </row>
    <row r="1046" spans="1:11" ht="15" x14ac:dyDescent="0.25">
      <c r="C1046" s="4" t="s">
        <v>293</v>
      </c>
      <c r="H1046" s="123">
        <v>21605.14</v>
      </c>
      <c r="I1046" s="123"/>
      <c r="J1046" s="123">
        <v>240431.05</v>
      </c>
      <c r="K1046" s="123"/>
    </row>
    <row r="1047" spans="1:11" ht="15" x14ac:dyDescent="0.25">
      <c r="C1047" s="4" t="s">
        <v>294</v>
      </c>
      <c r="H1047" s="124">
        <v>0</v>
      </c>
      <c r="I1047" s="124"/>
      <c r="J1047" s="124">
        <v>0</v>
      </c>
      <c r="K1047" s="124"/>
    </row>
    <row r="1048" spans="1:11" ht="15" x14ac:dyDescent="0.25">
      <c r="C1048" s="4" t="s">
        <v>295</v>
      </c>
      <c r="H1048" s="124">
        <v>21605.14</v>
      </c>
      <c r="I1048" s="124"/>
      <c r="J1048" s="124">
        <v>240431.05</v>
      </c>
      <c r="K1048" s="124"/>
    </row>
    <row r="1050" spans="1:11" ht="71.25" x14ac:dyDescent="0.2">
      <c r="A1050" s="9">
        <v>95</v>
      </c>
      <c r="B1050" s="9" t="s">
        <v>340</v>
      </c>
      <c r="C1050" s="9" t="s">
        <v>204</v>
      </c>
      <c r="D1050" s="11" t="s">
        <v>205</v>
      </c>
      <c r="E1050" s="10">
        <v>1.4146099999999999</v>
      </c>
      <c r="F1050" s="13"/>
      <c r="G1050" s="12"/>
      <c r="H1050" s="10"/>
      <c r="I1050" s="13"/>
      <c r="J1050" s="10"/>
      <c r="K1050" s="13"/>
    </row>
    <row r="1051" spans="1:11" x14ac:dyDescent="0.2">
      <c r="C1051" s="14" t="s">
        <v>449</v>
      </c>
    </row>
    <row r="1052" spans="1:11" ht="14.25" x14ac:dyDescent="0.2">
      <c r="A1052" s="9"/>
      <c r="B1052" s="9"/>
      <c r="C1052" s="9" t="s">
        <v>287</v>
      </c>
      <c r="D1052" s="11"/>
      <c r="E1052" s="10"/>
      <c r="F1052" s="13">
        <v>332.63</v>
      </c>
      <c r="G1052" s="12" t="s">
        <v>102</v>
      </c>
      <c r="H1052" s="10">
        <v>1</v>
      </c>
      <c r="I1052" s="13">
        <v>541.12</v>
      </c>
      <c r="J1052" s="10">
        <v>34.090000000000003</v>
      </c>
      <c r="K1052" s="13">
        <v>18446.78</v>
      </c>
    </row>
    <row r="1053" spans="1:11" ht="14.25" x14ac:dyDescent="0.2">
      <c r="A1053" s="9"/>
      <c r="B1053" s="9"/>
      <c r="C1053" s="9" t="s">
        <v>296</v>
      </c>
      <c r="D1053" s="11"/>
      <c r="E1053" s="10"/>
      <c r="F1053" s="13">
        <v>52.2</v>
      </c>
      <c r="G1053" s="12" t="s">
        <v>101</v>
      </c>
      <c r="H1053" s="10">
        <v>1</v>
      </c>
      <c r="I1053" s="13">
        <v>92.3</v>
      </c>
      <c r="J1053" s="10">
        <v>11.98</v>
      </c>
      <c r="K1053" s="13">
        <v>1105.75</v>
      </c>
    </row>
    <row r="1054" spans="1:11" ht="14.25" x14ac:dyDescent="0.2">
      <c r="A1054" s="9"/>
      <c r="B1054" s="9"/>
      <c r="C1054" s="9" t="s">
        <v>297</v>
      </c>
      <c r="D1054" s="11"/>
      <c r="E1054" s="10"/>
      <c r="F1054" s="13">
        <v>6.44</v>
      </c>
      <c r="G1054" s="12" t="s">
        <v>101</v>
      </c>
      <c r="H1054" s="10">
        <v>1</v>
      </c>
      <c r="I1054" s="21">
        <v>11.39</v>
      </c>
      <c r="J1054" s="10">
        <v>34.090000000000003</v>
      </c>
      <c r="K1054" s="21">
        <v>388.29</v>
      </c>
    </row>
    <row r="1055" spans="1:11" ht="14.25" x14ac:dyDescent="0.2">
      <c r="A1055" s="9" t="s">
        <v>206</v>
      </c>
      <c r="B1055" s="9" t="s">
        <v>207</v>
      </c>
      <c r="C1055" s="9" t="s">
        <v>208</v>
      </c>
      <c r="D1055" s="11" t="s">
        <v>8</v>
      </c>
      <c r="E1055" s="10">
        <v>5.6584000000000002E-2</v>
      </c>
      <c r="F1055" s="13">
        <v>7438.24</v>
      </c>
      <c r="G1055" s="15" t="s">
        <v>0</v>
      </c>
      <c r="H1055" s="10">
        <v>1</v>
      </c>
      <c r="I1055" s="13">
        <v>420.89</v>
      </c>
      <c r="J1055" s="10">
        <v>2.2999999999999998</v>
      </c>
      <c r="K1055" s="13">
        <v>968.05</v>
      </c>
    </row>
    <row r="1056" spans="1:11" ht="28.5" x14ac:dyDescent="0.2">
      <c r="A1056" s="9" t="s">
        <v>209</v>
      </c>
      <c r="B1056" s="9" t="s">
        <v>210</v>
      </c>
      <c r="C1056" s="9" t="s">
        <v>211</v>
      </c>
      <c r="D1056" s="11" t="s">
        <v>203</v>
      </c>
      <c r="E1056" s="10">
        <v>84.876599999999996</v>
      </c>
      <c r="F1056" s="13">
        <v>9.3000000000000007</v>
      </c>
      <c r="G1056" s="15" t="s">
        <v>0</v>
      </c>
      <c r="H1056" s="10">
        <v>1</v>
      </c>
      <c r="I1056" s="13">
        <v>789.35</v>
      </c>
      <c r="J1056" s="10">
        <v>19.84</v>
      </c>
      <c r="K1056" s="13">
        <v>15660.7</v>
      </c>
    </row>
    <row r="1057" spans="1:11" ht="28.5" x14ac:dyDescent="0.2">
      <c r="A1057" s="9" t="s">
        <v>212</v>
      </c>
      <c r="B1057" s="9" t="s">
        <v>213</v>
      </c>
      <c r="C1057" s="9" t="s">
        <v>214</v>
      </c>
      <c r="D1057" s="11" t="s">
        <v>8</v>
      </c>
      <c r="E1057" s="10">
        <v>0.32535999999999998</v>
      </c>
      <c r="F1057" s="13">
        <v>7777.06</v>
      </c>
      <c r="G1057" s="15" t="s">
        <v>0</v>
      </c>
      <c r="H1057" s="10">
        <v>1</v>
      </c>
      <c r="I1057" s="13">
        <v>2530.34</v>
      </c>
      <c r="J1057" s="10">
        <v>34.19</v>
      </c>
      <c r="K1057" s="13">
        <v>86512.320000000007</v>
      </c>
    </row>
    <row r="1058" spans="1:11" ht="14.25" x14ac:dyDescent="0.2">
      <c r="A1058" s="9"/>
      <c r="B1058" s="9"/>
      <c r="C1058" s="9" t="s">
        <v>288</v>
      </c>
      <c r="D1058" s="11" t="s">
        <v>289</v>
      </c>
      <c r="E1058" s="10">
        <v>105</v>
      </c>
      <c r="F1058" s="13"/>
      <c r="G1058" s="12"/>
      <c r="H1058" s="10"/>
      <c r="I1058" s="13">
        <v>568.17999999999995</v>
      </c>
      <c r="J1058" s="10">
        <v>87</v>
      </c>
      <c r="K1058" s="13">
        <v>16048.7</v>
      </c>
    </row>
    <row r="1059" spans="1:11" ht="14.25" x14ac:dyDescent="0.2">
      <c r="A1059" s="9"/>
      <c r="B1059" s="9"/>
      <c r="C1059" s="9" t="s">
        <v>290</v>
      </c>
      <c r="D1059" s="11" t="s">
        <v>289</v>
      </c>
      <c r="E1059" s="10">
        <v>70</v>
      </c>
      <c r="F1059" s="13"/>
      <c r="G1059" s="12"/>
      <c r="H1059" s="10"/>
      <c r="I1059" s="13">
        <v>378.78</v>
      </c>
      <c r="J1059" s="10">
        <v>41</v>
      </c>
      <c r="K1059" s="13">
        <v>7563.18</v>
      </c>
    </row>
    <row r="1060" spans="1:11" ht="14.25" x14ac:dyDescent="0.2">
      <c r="A1060" s="9"/>
      <c r="B1060" s="9"/>
      <c r="C1060" s="9" t="s">
        <v>298</v>
      </c>
      <c r="D1060" s="11" t="s">
        <v>289</v>
      </c>
      <c r="E1060" s="10">
        <v>175</v>
      </c>
      <c r="F1060" s="13"/>
      <c r="G1060" s="12"/>
      <c r="H1060" s="10"/>
      <c r="I1060" s="13">
        <v>19.93</v>
      </c>
      <c r="J1060" s="10">
        <v>160</v>
      </c>
      <c r="K1060" s="13">
        <v>621.26</v>
      </c>
    </row>
    <row r="1061" spans="1:11" ht="14.25" x14ac:dyDescent="0.2">
      <c r="A1061" s="16"/>
      <c r="B1061" s="16"/>
      <c r="C1061" s="16" t="s">
        <v>291</v>
      </c>
      <c r="D1061" s="17" t="s">
        <v>292</v>
      </c>
      <c r="E1061" s="18">
        <v>29</v>
      </c>
      <c r="F1061" s="19"/>
      <c r="G1061" s="20" t="s">
        <v>102</v>
      </c>
      <c r="H1061" s="18">
        <v>1</v>
      </c>
      <c r="I1061" s="19">
        <v>47.18</v>
      </c>
      <c r="J1061" s="18"/>
      <c r="K1061" s="19"/>
    </row>
    <row r="1062" spans="1:11" ht="15" x14ac:dyDescent="0.25">
      <c r="C1062" s="4" t="s">
        <v>293</v>
      </c>
      <c r="H1062" s="123">
        <v>5340.89</v>
      </c>
      <c r="I1062" s="123"/>
      <c r="J1062" s="123">
        <v>146926.74</v>
      </c>
      <c r="K1062" s="123"/>
    </row>
    <row r="1063" spans="1:11" ht="15" x14ac:dyDescent="0.25">
      <c r="C1063" s="4" t="s">
        <v>294</v>
      </c>
      <c r="H1063" s="124">
        <v>0</v>
      </c>
      <c r="I1063" s="124"/>
      <c r="J1063" s="124">
        <v>0</v>
      </c>
      <c r="K1063" s="124"/>
    </row>
    <row r="1064" spans="1:11" ht="15" x14ac:dyDescent="0.25">
      <c r="C1064" s="4" t="s">
        <v>295</v>
      </c>
      <c r="H1064" s="124">
        <v>5340.89</v>
      </c>
      <c r="I1064" s="124"/>
      <c r="J1064" s="124">
        <v>146926.74</v>
      </c>
      <c r="K1064" s="124"/>
    </row>
    <row r="1066" spans="1:11" ht="65.25" x14ac:dyDescent="0.2">
      <c r="A1066" s="9">
        <v>96</v>
      </c>
      <c r="B1066" s="9" t="s">
        <v>341</v>
      </c>
      <c r="C1066" s="9" t="s">
        <v>215</v>
      </c>
      <c r="D1066" s="11" t="s">
        <v>4</v>
      </c>
      <c r="E1066" s="10">
        <v>14.146100000000001</v>
      </c>
      <c r="F1066" s="13"/>
      <c r="G1066" s="12"/>
      <c r="H1066" s="10"/>
      <c r="I1066" s="13"/>
      <c r="J1066" s="10"/>
      <c r="K1066" s="13"/>
    </row>
    <row r="1067" spans="1:11" x14ac:dyDescent="0.2">
      <c r="C1067" s="14" t="s">
        <v>448</v>
      </c>
    </row>
    <row r="1068" spans="1:11" ht="14.25" x14ac:dyDescent="0.2">
      <c r="A1068" s="9"/>
      <c r="B1068" s="9"/>
      <c r="C1068" s="9" t="s">
        <v>287</v>
      </c>
      <c r="D1068" s="11"/>
      <c r="E1068" s="10"/>
      <c r="F1068" s="13">
        <v>1005.25</v>
      </c>
      <c r="G1068" s="12" t="s">
        <v>102</v>
      </c>
      <c r="H1068" s="10">
        <v>1</v>
      </c>
      <c r="I1068" s="13">
        <v>16353.42</v>
      </c>
      <c r="J1068" s="10">
        <v>34.090000000000003</v>
      </c>
      <c r="K1068" s="13">
        <v>557488.09</v>
      </c>
    </row>
    <row r="1069" spans="1:11" ht="14.25" x14ac:dyDescent="0.2">
      <c r="A1069" s="9"/>
      <c r="B1069" s="9"/>
      <c r="C1069" s="9" t="s">
        <v>296</v>
      </c>
      <c r="D1069" s="11"/>
      <c r="E1069" s="10"/>
      <c r="F1069" s="13">
        <v>43.45</v>
      </c>
      <c r="G1069" s="12" t="s">
        <v>101</v>
      </c>
      <c r="H1069" s="10">
        <v>1</v>
      </c>
      <c r="I1069" s="13">
        <v>768.31</v>
      </c>
      <c r="J1069" s="10">
        <v>9.27</v>
      </c>
      <c r="K1069" s="13">
        <v>7122.23</v>
      </c>
    </row>
    <row r="1070" spans="1:11" ht="14.25" x14ac:dyDescent="0.2">
      <c r="A1070" s="9"/>
      <c r="B1070" s="9"/>
      <c r="C1070" s="9" t="s">
        <v>297</v>
      </c>
      <c r="D1070" s="11"/>
      <c r="E1070" s="10"/>
      <c r="F1070" s="13">
        <v>0.76</v>
      </c>
      <c r="G1070" s="12" t="s">
        <v>101</v>
      </c>
      <c r="H1070" s="10">
        <v>1</v>
      </c>
      <c r="I1070" s="21">
        <v>13.44</v>
      </c>
      <c r="J1070" s="10">
        <v>34.090000000000003</v>
      </c>
      <c r="K1070" s="21">
        <v>458.17</v>
      </c>
    </row>
    <row r="1071" spans="1:11" ht="14.25" x14ac:dyDescent="0.2">
      <c r="A1071" s="9"/>
      <c r="B1071" s="9"/>
      <c r="C1071" s="9" t="s">
        <v>300</v>
      </c>
      <c r="D1071" s="11"/>
      <c r="E1071" s="10"/>
      <c r="F1071" s="13">
        <v>108.5</v>
      </c>
      <c r="G1071" s="12" t="s">
        <v>0</v>
      </c>
      <c r="H1071" s="10">
        <v>1</v>
      </c>
      <c r="I1071" s="13">
        <v>1534.85</v>
      </c>
      <c r="J1071" s="10">
        <v>13.45</v>
      </c>
      <c r="K1071" s="13">
        <v>20643.73</v>
      </c>
    </row>
    <row r="1072" spans="1:11" ht="28.5" x14ac:dyDescent="0.2">
      <c r="A1072" s="9" t="s">
        <v>216</v>
      </c>
      <c r="B1072" s="9" t="s">
        <v>217</v>
      </c>
      <c r="C1072" s="9" t="s">
        <v>218</v>
      </c>
      <c r="D1072" s="11" t="s">
        <v>31</v>
      </c>
      <c r="E1072" s="10">
        <v>215.02072000000001</v>
      </c>
      <c r="F1072" s="13">
        <v>94.94</v>
      </c>
      <c r="G1072" s="15" t="s">
        <v>0</v>
      </c>
      <c r="H1072" s="10">
        <v>1</v>
      </c>
      <c r="I1072" s="13">
        <v>20414.07</v>
      </c>
      <c r="J1072" s="10">
        <v>4.71</v>
      </c>
      <c r="K1072" s="13">
        <v>96150.27</v>
      </c>
    </row>
    <row r="1073" spans="1:11" ht="28.5" x14ac:dyDescent="0.2">
      <c r="A1073" s="9" t="s">
        <v>219</v>
      </c>
      <c r="B1073" s="9" t="s">
        <v>220</v>
      </c>
      <c r="C1073" s="9" t="s">
        <v>221</v>
      </c>
      <c r="D1073" s="11" t="s">
        <v>203</v>
      </c>
      <c r="E1073" s="10">
        <v>1131.6880000000001</v>
      </c>
      <c r="F1073" s="13">
        <v>9.99</v>
      </c>
      <c r="G1073" s="15" t="s">
        <v>0</v>
      </c>
      <c r="H1073" s="10">
        <v>1</v>
      </c>
      <c r="I1073" s="13">
        <v>11305.56</v>
      </c>
      <c r="J1073" s="10">
        <v>9.49</v>
      </c>
      <c r="K1073" s="13">
        <v>107289.76</v>
      </c>
    </row>
    <row r="1074" spans="1:11" ht="71.25" x14ac:dyDescent="0.2">
      <c r="A1074" s="9" t="s">
        <v>222</v>
      </c>
      <c r="B1074" s="9" t="s">
        <v>223</v>
      </c>
      <c r="C1074" s="9" t="s">
        <v>224</v>
      </c>
      <c r="D1074" s="11" t="s">
        <v>106</v>
      </c>
      <c r="E1074" s="10">
        <v>14.570482999999999</v>
      </c>
      <c r="F1074" s="13">
        <v>2526.86</v>
      </c>
      <c r="G1074" s="15" t="s">
        <v>0</v>
      </c>
      <c r="H1074" s="10">
        <v>1</v>
      </c>
      <c r="I1074" s="13">
        <v>36817.57</v>
      </c>
      <c r="J1074" s="10">
        <v>19.510000000000002</v>
      </c>
      <c r="K1074" s="13">
        <v>718310.79</v>
      </c>
    </row>
    <row r="1075" spans="1:11" ht="14.25" x14ac:dyDescent="0.2">
      <c r="A1075" s="9"/>
      <c r="B1075" s="9"/>
      <c r="C1075" s="9" t="s">
        <v>288</v>
      </c>
      <c r="D1075" s="11" t="s">
        <v>289</v>
      </c>
      <c r="E1075" s="10">
        <v>104</v>
      </c>
      <c r="F1075" s="13"/>
      <c r="G1075" s="12"/>
      <c r="H1075" s="10"/>
      <c r="I1075" s="13">
        <v>17007.560000000001</v>
      </c>
      <c r="J1075" s="10">
        <v>87</v>
      </c>
      <c r="K1075" s="13">
        <v>485014.64</v>
      </c>
    </row>
    <row r="1076" spans="1:11" ht="14.25" x14ac:dyDescent="0.2">
      <c r="A1076" s="9"/>
      <c r="B1076" s="9"/>
      <c r="C1076" s="9" t="s">
        <v>290</v>
      </c>
      <c r="D1076" s="11" t="s">
        <v>289</v>
      </c>
      <c r="E1076" s="10">
        <v>70</v>
      </c>
      <c r="F1076" s="13"/>
      <c r="G1076" s="12"/>
      <c r="H1076" s="10"/>
      <c r="I1076" s="13">
        <v>11447.39</v>
      </c>
      <c r="J1076" s="10">
        <v>41</v>
      </c>
      <c r="K1076" s="13">
        <v>228570.12</v>
      </c>
    </row>
    <row r="1077" spans="1:11" ht="14.25" x14ac:dyDescent="0.2">
      <c r="A1077" s="9"/>
      <c r="B1077" s="9"/>
      <c r="C1077" s="9" t="s">
        <v>298</v>
      </c>
      <c r="D1077" s="11" t="s">
        <v>289</v>
      </c>
      <c r="E1077" s="10">
        <v>175</v>
      </c>
      <c r="F1077" s="13"/>
      <c r="G1077" s="12"/>
      <c r="H1077" s="10"/>
      <c r="I1077" s="13">
        <v>23.52</v>
      </c>
      <c r="J1077" s="10">
        <v>160</v>
      </c>
      <c r="K1077" s="13">
        <v>733.07</v>
      </c>
    </row>
    <row r="1078" spans="1:11" ht="14.25" x14ac:dyDescent="0.2">
      <c r="A1078" s="16"/>
      <c r="B1078" s="16"/>
      <c r="C1078" s="16" t="s">
        <v>291</v>
      </c>
      <c r="D1078" s="17" t="s">
        <v>292</v>
      </c>
      <c r="E1078" s="18">
        <v>83.04</v>
      </c>
      <c r="F1078" s="19"/>
      <c r="G1078" s="20" t="s">
        <v>102</v>
      </c>
      <c r="H1078" s="18">
        <v>1</v>
      </c>
      <c r="I1078" s="19">
        <v>1350.9</v>
      </c>
      <c r="J1078" s="18"/>
      <c r="K1078" s="19"/>
    </row>
    <row r="1079" spans="1:11" ht="15" x14ac:dyDescent="0.25">
      <c r="C1079" s="4" t="s">
        <v>293</v>
      </c>
      <c r="H1079" s="123">
        <v>115672.25</v>
      </c>
      <c r="I1079" s="123"/>
      <c r="J1079" s="123">
        <v>2221322.7000000002</v>
      </c>
      <c r="K1079" s="123"/>
    </row>
    <row r="1080" spans="1:11" ht="15" x14ac:dyDescent="0.25">
      <c r="C1080" s="4" t="s">
        <v>294</v>
      </c>
      <c r="H1080" s="124">
        <v>0</v>
      </c>
      <c r="I1080" s="124"/>
      <c r="J1080" s="124">
        <v>0</v>
      </c>
      <c r="K1080" s="124"/>
    </row>
    <row r="1081" spans="1:11" ht="15" x14ac:dyDescent="0.25">
      <c r="C1081" s="4" t="s">
        <v>295</v>
      </c>
      <c r="H1081" s="124">
        <v>115672.25</v>
      </c>
      <c r="I1081" s="124"/>
      <c r="J1081" s="124">
        <v>2221322.7000000002</v>
      </c>
      <c r="K1081" s="124"/>
    </row>
    <row r="1083" spans="1:11" ht="65.25" x14ac:dyDescent="0.2">
      <c r="A1083" s="9">
        <v>97</v>
      </c>
      <c r="B1083" s="9" t="s">
        <v>341</v>
      </c>
      <c r="C1083" s="9" t="s">
        <v>225</v>
      </c>
      <c r="D1083" s="11" t="s">
        <v>4</v>
      </c>
      <c r="E1083" s="10">
        <v>14.146100000000001</v>
      </c>
      <c r="F1083" s="13"/>
      <c r="G1083" s="12"/>
      <c r="H1083" s="10"/>
      <c r="I1083" s="13"/>
      <c r="J1083" s="10"/>
      <c r="K1083" s="13"/>
    </row>
    <row r="1084" spans="1:11" x14ac:dyDescent="0.2">
      <c r="C1084" s="14" t="s">
        <v>448</v>
      </c>
    </row>
    <row r="1085" spans="1:11" ht="14.25" x14ac:dyDescent="0.2">
      <c r="A1085" s="9"/>
      <c r="B1085" s="9"/>
      <c r="C1085" s="9" t="s">
        <v>287</v>
      </c>
      <c r="D1085" s="11"/>
      <c r="E1085" s="10"/>
      <c r="F1085" s="13">
        <v>1005.25</v>
      </c>
      <c r="G1085" s="12" t="s">
        <v>102</v>
      </c>
      <c r="H1085" s="10">
        <v>1</v>
      </c>
      <c r="I1085" s="13">
        <v>16353.42</v>
      </c>
      <c r="J1085" s="10">
        <v>34.090000000000003</v>
      </c>
      <c r="K1085" s="13">
        <v>557488.09</v>
      </c>
    </row>
    <row r="1086" spans="1:11" ht="14.25" x14ac:dyDescent="0.2">
      <c r="A1086" s="9"/>
      <c r="B1086" s="9"/>
      <c r="C1086" s="9" t="s">
        <v>296</v>
      </c>
      <c r="D1086" s="11"/>
      <c r="E1086" s="10"/>
      <c r="F1086" s="13">
        <v>43.45</v>
      </c>
      <c r="G1086" s="12" t="s">
        <v>101</v>
      </c>
      <c r="H1086" s="10">
        <v>1</v>
      </c>
      <c r="I1086" s="13">
        <v>768.31</v>
      </c>
      <c r="J1086" s="10">
        <v>9.27</v>
      </c>
      <c r="K1086" s="13">
        <v>7122.23</v>
      </c>
    </row>
    <row r="1087" spans="1:11" ht="14.25" x14ac:dyDescent="0.2">
      <c r="A1087" s="9"/>
      <c r="B1087" s="9"/>
      <c r="C1087" s="9" t="s">
        <v>297</v>
      </c>
      <c r="D1087" s="11"/>
      <c r="E1087" s="10"/>
      <c r="F1087" s="13">
        <v>0.76</v>
      </c>
      <c r="G1087" s="12" t="s">
        <v>101</v>
      </c>
      <c r="H1087" s="10">
        <v>1</v>
      </c>
      <c r="I1087" s="21">
        <v>13.44</v>
      </c>
      <c r="J1087" s="10">
        <v>34.090000000000003</v>
      </c>
      <c r="K1087" s="21">
        <v>458.17</v>
      </c>
    </row>
    <row r="1088" spans="1:11" ht="14.25" x14ac:dyDescent="0.2">
      <c r="A1088" s="9"/>
      <c r="B1088" s="9"/>
      <c r="C1088" s="9" t="s">
        <v>300</v>
      </c>
      <c r="D1088" s="11"/>
      <c r="E1088" s="10"/>
      <c r="F1088" s="13">
        <v>108.5</v>
      </c>
      <c r="G1088" s="12" t="s">
        <v>0</v>
      </c>
      <c r="H1088" s="10">
        <v>1</v>
      </c>
      <c r="I1088" s="13">
        <v>1534.85</v>
      </c>
      <c r="J1088" s="10">
        <v>13.45</v>
      </c>
      <c r="K1088" s="13">
        <v>20643.73</v>
      </c>
    </row>
    <row r="1089" spans="1:11" ht="28.5" x14ac:dyDescent="0.2">
      <c r="A1089" s="9" t="s">
        <v>226</v>
      </c>
      <c r="B1089" s="9" t="s">
        <v>217</v>
      </c>
      <c r="C1089" s="9" t="s">
        <v>218</v>
      </c>
      <c r="D1089" s="11" t="s">
        <v>31</v>
      </c>
      <c r="E1089" s="10">
        <v>215.02072000000001</v>
      </c>
      <c r="F1089" s="13">
        <v>94.94</v>
      </c>
      <c r="G1089" s="15" t="s">
        <v>0</v>
      </c>
      <c r="H1089" s="10">
        <v>1</v>
      </c>
      <c r="I1089" s="13">
        <v>20414.07</v>
      </c>
      <c r="J1089" s="10">
        <v>4.71</v>
      </c>
      <c r="K1089" s="13">
        <v>96150.27</v>
      </c>
    </row>
    <row r="1090" spans="1:11" ht="28.5" x14ac:dyDescent="0.2">
      <c r="A1090" s="9" t="s">
        <v>227</v>
      </c>
      <c r="B1090" s="9" t="s">
        <v>220</v>
      </c>
      <c r="C1090" s="9" t="s">
        <v>221</v>
      </c>
      <c r="D1090" s="11" t="s">
        <v>203</v>
      </c>
      <c r="E1090" s="10">
        <v>1131.6880000000001</v>
      </c>
      <c r="F1090" s="13">
        <v>9.99</v>
      </c>
      <c r="G1090" s="15" t="s">
        <v>0</v>
      </c>
      <c r="H1090" s="10">
        <v>1</v>
      </c>
      <c r="I1090" s="13">
        <v>11305.56</v>
      </c>
      <c r="J1090" s="10">
        <v>9.49</v>
      </c>
      <c r="K1090" s="13">
        <v>107289.76</v>
      </c>
    </row>
    <row r="1091" spans="1:11" ht="71.25" x14ac:dyDescent="0.2">
      <c r="A1091" s="9" t="s">
        <v>228</v>
      </c>
      <c r="B1091" s="9" t="s">
        <v>223</v>
      </c>
      <c r="C1091" s="9" t="s">
        <v>224</v>
      </c>
      <c r="D1091" s="11" t="s">
        <v>106</v>
      </c>
      <c r="E1091" s="10">
        <v>14.570482999999999</v>
      </c>
      <c r="F1091" s="13">
        <v>2526.86</v>
      </c>
      <c r="G1091" s="15" t="s">
        <v>0</v>
      </c>
      <c r="H1091" s="10">
        <v>1</v>
      </c>
      <c r="I1091" s="13">
        <v>36817.57</v>
      </c>
      <c r="J1091" s="10">
        <v>19.510000000000002</v>
      </c>
      <c r="K1091" s="13">
        <v>718310.79</v>
      </c>
    </row>
    <row r="1092" spans="1:11" ht="14.25" x14ac:dyDescent="0.2">
      <c r="A1092" s="9"/>
      <c r="B1092" s="9"/>
      <c r="C1092" s="9" t="s">
        <v>288</v>
      </c>
      <c r="D1092" s="11" t="s">
        <v>289</v>
      </c>
      <c r="E1092" s="10">
        <v>104</v>
      </c>
      <c r="F1092" s="13"/>
      <c r="G1092" s="12"/>
      <c r="H1092" s="10"/>
      <c r="I1092" s="13">
        <v>17007.560000000001</v>
      </c>
      <c r="J1092" s="10">
        <v>87</v>
      </c>
      <c r="K1092" s="13">
        <v>485014.64</v>
      </c>
    </row>
    <row r="1093" spans="1:11" ht="14.25" x14ac:dyDescent="0.2">
      <c r="A1093" s="9"/>
      <c r="B1093" s="9"/>
      <c r="C1093" s="9" t="s">
        <v>290</v>
      </c>
      <c r="D1093" s="11" t="s">
        <v>289</v>
      </c>
      <c r="E1093" s="10">
        <v>70</v>
      </c>
      <c r="F1093" s="13"/>
      <c r="G1093" s="12"/>
      <c r="H1093" s="10"/>
      <c r="I1093" s="13">
        <v>11447.39</v>
      </c>
      <c r="J1093" s="10">
        <v>41</v>
      </c>
      <c r="K1093" s="13">
        <v>228570.12</v>
      </c>
    </row>
    <row r="1094" spans="1:11" ht="14.25" x14ac:dyDescent="0.2">
      <c r="A1094" s="9"/>
      <c r="B1094" s="9"/>
      <c r="C1094" s="9" t="s">
        <v>298</v>
      </c>
      <c r="D1094" s="11" t="s">
        <v>289</v>
      </c>
      <c r="E1094" s="10">
        <v>175</v>
      </c>
      <c r="F1094" s="13"/>
      <c r="G1094" s="12"/>
      <c r="H1094" s="10"/>
      <c r="I1094" s="13">
        <v>23.52</v>
      </c>
      <c r="J1094" s="10">
        <v>160</v>
      </c>
      <c r="K1094" s="13">
        <v>733.07</v>
      </c>
    </row>
    <row r="1095" spans="1:11" ht="14.25" x14ac:dyDescent="0.2">
      <c r="A1095" s="16"/>
      <c r="B1095" s="16"/>
      <c r="C1095" s="16" t="s">
        <v>291</v>
      </c>
      <c r="D1095" s="17" t="s">
        <v>292</v>
      </c>
      <c r="E1095" s="18">
        <v>83.04</v>
      </c>
      <c r="F1095" s="19"/>
      <c r="G1095" s="20" t="s">
        <v>102</v>
      </c>
      <c r="H1095" s="18">
        <v>1</v>
      </c>
      <c r="I1095" s="19">
        <v>1350.9</v>
      </c>
      <c r="J1095" s="18"/>
      <c r="K1095" s="19"/>
    </row>
    <row r="1096" spans="1:11" ht="15" x14ac:dyDescent="0.25">
      <c r="C1096" s="4" t="s">
        <v>293</v>
      </c>
      <c r="H1096" s="123">
        <v>115672.25</v>
      </c>
      <c r="I1096" s="123"/>
      <c r="J1096" s="123">
        <v>2221322.7000000002</v>
      </c>
      <c r="K1096" s="123"/>
    </row>
    <row r="1097" spans="1:11" ht="15" x14ac:dyDescent="0.25">
      <c r="C1097" s="4" t="s">
        <v>294</v>
      </c>
      <c r="H1097" s="124">
        <v>0</v>
      </c>
      <c r="I1097" s="124"/>
      <c r="J1097" s="124">
        <v>0</v>
      </c>
      <c r="K1097" s="124"/>
    </row>
    <row r="1098" spans="1:11" ht="15" x14ac:dyDescent="0.25">
      <c r="C1098" s="4" t="s">
        <v>295</v>
      </c>
      <c r="H1098" s="124">
        <v>115672.25</v>
      </c>
      <c r="I1098" s="124"/>
      <c r="J1098" s="124">
        <v>2221322.7000000002</v>
      </c>
      <c r="K1098" s="124"/>
    </row>
    <row r="1100" spans="1:11" ht="71.25" x14ac:dyDescent="0.2">
      <c r="A1100" s="9">
        <v>98</v>
      </c>
      <c r="B1100" s="9" t="s">
        <v>342</v>
      </c>
      <c r="C1100" s="9" t="s">
        <v>229</v>
      </c>
      <c r="D1100" s="11" t="s">
        <v>76</v>
      </c>
      <c r="E1100" s="10">
        <v>14.146100000000001</v>
      </c>
      <c r="F1100" s="13"/>
      <c r="G1100" s="12"/>
      <c r="H1100" s="10"/>
      <c r="I1100" s="13"/>
      <c r="J1100" s="10"/>
      <c r="K1100" s="13"/>
    </row>
    <row r="1101" spans="1:11" x14ac:dyDescent="0.2">
      <c r="C1101" s="14" t="s">
        <v>448</v>
      </c>
    </row>
    <row r="1102" spans="1:11" ht="14.25" x14ac:dyDescent="0.2">
      <c r="A1102" s="9"/>
      <c r="B1102" s="9"/>
      <c r="C1102" s="9" t="s">
        <v>287</v>
      </c>
      <c r="D1102" s="11"/>
      <c r="E1102" s="10"/>
      <c r="F1102" s="13">
        <v>303.41000000000003</v>
      </c>
      <c r="G1102" s="12" t="s">
        <v>102</v>
      </c>
      <c r="H1102" s="10">
        <v>1</v>
      </c>
      <c r="I1102" s="13">
        <v>4935.88</v>
      </c>
      <c r="J1102" s="10">
        <v>34.090000000000003</v>
      </c>
      <c r="K1102" s="13">
        <v>168264.15</v>
      </c>
    </row>
    <row r="1103" spans="1:11" ht="14.25" x14ac:dyDescent="0.2">
      <c r="A1103" s="9"/>
      <c r="B1103" s="9"/>
      <c r="C1103" s="9" t="s">
        <v>296</v>
      </c>
      <c r="D1103" s="11"/>
      <c r="E1103" s="10"/>
      <c r="F1103" s="13">
        <v>74.790000000000006</v>
      </c>
      <c r="G1103" s="12" t="s">
        <v>101</v>
      </c>
      <c r="H1103" s="10">
        <v>1</v>
      </c>
      <c r="I1103" s="13">
        <v>1322.48</v>
      </c>
      <c r="J1103" s="10">
        <v>12.72</v>
      </c>
      <c r="K1103" s="13">
        <v>16821.95</v>
      </c>
    </row>
    <row r="1104" spans="1:11" ht="14.25" x14ac:dyDescent="0.2">
      <c r="A1104" s="9"/>
      <c r="B1104" s="9"/>
      <c r="C1104" s="9" t="s">
        <v>297</v>
      </c>
      <c r="D1104" s="11"/>
      <c r="E1104" s="10"/>
      <c r="F1104" s="13">
        <v>11.36</v>
      </c>
      <c r="G1104" s="12" t="s">
        <v>101</v>
      </c>
      <c r="H1104" s="10">
        <v>1</v>
      </c>
      <c r="I1104" s="21">
        <v>200.87</v>
      </c>
      <c r="J1104" s="10">
        <v>34.090000000000003</v>
      </c>
      <c r="K1104" s="21">
        <v>6847.66</v>
      </c>
    </row>
    <row r="1105" spans="1:11" ht="42.75" x14ac:dyDescent="0.2">
      <c r="A1105" s="9" t="s">
        <v>230</v>
      </c>
      <c r="B1105" s="9" t="s">
        <v>231</v>
      </c>
      <c r="C1105" s="9" t="s">
        <v>479</v>
      </c>
      <c r="D1105" s="11" t="s">
        <v>106</v>
      </c>
      <c r="E1105" s="10">
        <v>144.29022000000001</v>
      </c>
      <c r="F1105" s="13">
        <v>806.26</v>
      </c>
      <c r="G1105" s="15" t="s">
        <v>0</v>
      </c>
      <c r="H1105" s="10">
        <v>1</v>
      </c>
      <c r="I1105" s="13">
        <v>116335.43</v>
      </c>
      <c r="J1105" s="10">
        <v>10.29</v>
      </c>
      <c r="K1105" s="13">
        <v>1197091.57</v>
      </c>
    </row>
    <row r="1106" spans="1:11" ht="14.25" x14ac:dyDescent="0.2">
      <c r="A1106" s="9"/>
      <c r="B1106" s="9"/>
      <c r="C1106" s="9" t="s">
        <v>288</v>
      </c>
      <c r="D1106" s="11" t="s">
        <v>289</v>
      </c>
      <c r="E1106" s="10">
        <v>104</v>
      </c>
      <c r="F1106" s="13"/>
      <c r="G1106" s="12"/>
      <c r="H1106" s="10"/>
      <c r="I1106" s="13">
        <v>5133.32</v>
      </c>
      <c r="J1106" s="10">
        <v>87</v>
      </c>
      <c r="K1106" s="13">
        <v>146389.81</v>
      </c>
    </row>
    <row r="1107" spans="1:11" ht="14.25" x14ac:dyDescent="0.2">
      <c r="A1107" s="9"/>
      <c r="B1107" s="9"/>
      <c r="C1107" s="9" t="s">
        <v>290</v>
      </c>
      <c r="D1107" s="11" t="s">
        <v>289</v>
      </c>
      <c r="E1107" s="10">
        <v>70</v>
      </c>
      <c r="F1107" s="13"/>
      <c r="G1107" s="12"/>
      <c r="H1107" s="10"/>
      <c r="I1107" s="13">
        <v>3455.12</v>
      </c>
      <c r="J1107" s="10">
        <v>41</v>
      </c>
      <c r="K1107" s="13">
        <v>68988.3</v>
      </c>
    </row>
    <row r="1108" spans="1:11" ht="14.25" x14ac:dyDescent="0.2">
      <c r="A1108" s="9"/>
      <c r="B1108" s="9"/>
      <c r="C1108" s="9" t="s">
        <v>298</v>
      </c>
      <c r="D1108" s="11" t="s">
        <v>289</v>
      </c>
      <c r="E1108" s="10">
        <v>175</v>
      </c>
      <c r="F1108" s="13"/>
      <c r="G1108" s="12"/>
      <c r="H1108" s="10"/>
      <c r="I1108" s="13">
        <v>351.52</v>
      </c>
      <c r="J1108" s="10">
        <v>160</v>
      </c>
      <c r="K1108" s="13">
        <v>10956.26</v>
      </c>
    </row>
    <row r="1109" spans="1:11" ht="14.25" x14ac:dyDescent="0.2">
      <c r="A1109" s="16"/>
      <c r="B1109" s="16"/>
      <c r="C1109" s="16" t="s">
        <v>291</v>
      </c>
      <c r="D1109" s="17" t="s">
        <v>292</v>
      </c>
      <c r="E1109" s="18">
        <v>25.8</v>
      </c>
      <c r="F1109" s="19"/>
      <c r="G1109" s="20" t="s">
        <v>102</v>
      </c>
      <c r="H1109" s="18">
        <v>1</v>
      </c>
      <c r="I1109" s="19">
        <v>419.71</v>
      </c>
      <c r="J1109" s="18"/>
      <c r="K1109" s="19"/>
    </row>
    <row r="1110" spans="1:11" ht="15" x14ac:dyDescent="0.25">
      <c r="C1110" s="4" t="s">
        <v>293</v>
      </c>
      <c r="H1110" s="123">
        <v>131533.75</v>
      </c>
      <c r="I1110" s="123"/>
      <c r="J1110" s="123">
        <v>1608512.04</v>
      </c>
      <c r="K1110" s="123"/>
    </row>
    <row r="1111" spans="1:11" ht="15" x14ac:dyDescent="0.25">
      <c r="C1111" s="4" t="s">
        <v>294</v>
      </c>
      <c r="H1111" s="124">
        <v>0</v>
      </c>
      <c r="I1111" s="124"/>
      <c r="J1111" s="124">
        <v>0</v>
      </c>
      <c r="K1111" s="124"/>
    </row>
    <row r="1112" spans="1:11" ht="15" x14ac:dyDescent="0.25">
      <c r="C1112" s="4" t="s">
        <v>295</v>
      </c>
      <c r="H1112" s="124">
        <v>131533.75</v>
      </c>
      <c r="I1112" s="124"/>
      <c r="J1112" s="124">
        <v>1608512.04</v>
      </c>
      <c r="K1112" s="124"/>
    </row>
    <row r="1114" spans="1:11" ht="65.25" x14ac:dyDescent="0.2">
      <c r="A1114" s="9">
        <v>99</v>
      </c>
      <c r="B1114" s="9" t="s">
        <v>343</v>
      </c>
      <c r="C1114" s="9" t="s">
        <v>232</v>
      </c>
      <c r="D1114" s="11" t="s">
        <v>4</v>
      </c>
      <c r="E1114" s="10">
        <v>11.131600000000001</v>
      </c>
      <c r="F1114" s="13"/>
      <c r="G1114" s="12"/>
      <c r="H1114" s="10"/>
      <c r="I1114" s="13"/>
      <c r="J1114" s="10"/>
      <c r="K1114" s="13"/>
    </row>
    <row r="1115" spans="1:11" x14ac:dyDescent="0.2">
      <c r="C1115" s="14" t="s">
        <v>450</v>
      </c>
    </row>
    <row r="1116" spans="1:11" ht="14.25" x14ac:dyDescent="0.2">
      <c r="A1116" s="9"/>
      <c r="B1116" s="9"/>
      <c r="C1116" s="9" t="s">
        <v>287</v>
      </c>
      <c r="D1116" s="11"/>
      <c r="E1116" s="10"/>
      <c r="F1116" s="13">
        <v>280.12</v>
      </c>
      <c r="G1116" s="12" t="s">
        <v>102</v>
      </c>
      <c r="H1116" s="10">
        <v>1</v>
      </c>
      <c r="I1116" s="13">
        <v>3585.91</v>
      </c>
      <c r="J1116" s="10">
        <v>34.090000000000003</v>
      </c>
      <c r="K1116" s="13">
        <v>122243.67</v>
      </c>
    </row>
    <row r="1117" spans="1:11" ht="14.25" x14ac:dyDescent="0.2">
      <c r="A1117" s="9"/>
      <c r="B1117" s="9"/>
      <c r="C1117" s="9" t="s">
        <v>296</v>
      </c>
      <c r="D1117" s="11"/>
      <c r="E1117" s="10"/>
      <c r="F1117" s="13">
        <v>64.290000000000006</v>
      </c>
      <c r="G1117" s="12" t="s">
        <v>101</v>
      </c>
      <c r="H1117" s="10">
        <v>1</v>
      </c>
      <c r="I1117" s="13">
        <v>894.56</v>
      </c>
      <c r="J1117" s="10">
        <v>12.7</v>
      </c>
      <c r="K1117" s="13">
        <v>11360.91</v>
      </c>
    </row>
    <row r="1118" spans="1:11" ht="14.25" x14ac:dyDescent="0.2">
      <c r="A1118" s="9"/>
      <c r="B1118" s="9"/>
      <c r="C1118" s="9" t="s">
        <v>297</v>
      </c>
      <c r="D1118" s="11"/>
      <c r="E1118" s="10"/>
      <c r="F1118" s="13">
        <v>9.7200000000000006</v>
      </c>
      <c r="G1118" s="12" t="s">
        <v>101</v>
      </c>
      <c r="H1118" s="10">
        <v>1</v>
      </c>
      <c r="I1118" s="21">
        <v>135.25</v>
      </c>
      <c r="J1118" s="10">
        <v>34.090000000000003</v>
      </c>
      <c r="K1118" s="21">
        <v>4610.67</v>
      </c>
    </row>
    <row r="1119" spans="1:11" ht="14.25" x14ac:dyDescent="0.2">
      <c r="A1119" s="9"/>
      <c r="B1119" s="9"/>
      <c r="C1119" s="9" t="s">
        <v>300</v>
      </c>
      <c r="D1119" s="11"/>
      <c r="E1119" s="10"/>
      <c r="F1119" s="13">
        <v>268.56</v>
      </c>
      <c r="G1119" s="12" t="s">
        <v>0</v>
      </c>
      <c r="H1119" s="10">
        <v>1</v>
      </c>
      <c r="I1119" s="13">
        <v>2989.5</v>
      </c>
      <c r="J1119" s="10">
        <v>3.46</v>
      </c>
      <c r="K1119" s="13">
        <v>10343.67</v>
      </c>
    </row>
    <row r="1120" spans="1:11" ht="55.5" x14ac:dyDescent="0.2">
      <c r="A1120" s="9" t="s">
        <v>233</v>
      </c>
      <c r="B1120" s="9" t="s">
        <v>144</v>
      </c>
      <c r="C1120" s="9" t="s">
        <v>477</v>
      </c>
      <c r="D1120" s="11" t="s">
        <v>121</v>
      </c>
      <c r="E1120" s="10">
        <v>1140.989</v>
      </c>
      <c r="F1120" s="13">
        <v>184.28</v>
      </c>
      <c r="G1120" s="15" t="s">
        <v>0</v>
      </c>
      <c r="H1120" s="10">
        <v>1</v>
      </c>
      <c r="I1120" s="13">
        <v>210261.45</v>
      </c>
      <c r="J1120" s="10">
        <v>9.64</v>
      </c>
      <c r="K1120" s="13">
        <v>2026920.38</v>
      </c>
    </row>
    <row r="1121" spans="1:11" ht="14.25" x14ac:dyDescent="0.2">
      <c r="A1121" s="9"/>
      <c r="B1121" s="9"/>
      <c r="C1121" s="9" t="s">
        <v>288</v>
      </c>
      <c r="D1121" s="11" t="s">
        <v>289</v>
      </c>
      <c r="E1121" s="10">
        <v>104</v>
      </c>
      <c r="F1121" s="13"/>
      <c r="G1121" s="12"/>
      <c r="H1121" s="10"/>
      <c r="I1121" s="13">
        <v>3729.35</v>
      </c>
      <c r="J1121" s="10">
        <v>87</v>
      </c>
      <c r="K1121" s="13">
        <v>106351.99</v>
      </c>
    </row>
    <row r="1122" spans="1:11" ht="14.25" x14ac:dyDescent="0.2">
      <c r="A1122" s="9"/>
      <c r="B1122" s="9"/>
      <c r="C1122" s="9" t="s">
        <v>290</v>
      </c>
      <c r="D1122" s="11" t="s">
        <v>289</v>
      </c>
      <c r="E1122" s="10">
        <v>70</v>
      </c>
      <c r="F1122" s="13"/>
      <c r="G1122" s="12"/>
      <c r="H1122" s="10"/>
      <c r="I1122" s="13">
        <v>2510.14</v>
      </c>
      <c r="J1122" s="10">
        <v>41</v>
      </c>
      <c r="K1122" s="13">
        <v>50119.9</v>
      </c>
    </row>
    <row r="1123" spans="1:11" ht="14.25" x14ac:dyDescent="0.2">
      <c r="A1123" s="9"/>
      <c r="B1123" s="9"/>
      <c r="C1123" s="9" t="s">
        <v>298</v>
      </c>
      <c r="D1123" s="11" t="s">
        <v>289</v>
      </c>
      <c r="E1123" s="10">
        <v>175</v>
      </c>
      <c r="F1123" s="13"/>
      <c r="G1123" s="12"/>
      <c r="H1123" s="10"/>
      <c r="I1123" s="13">
        <v>236.69</v>
      </c>
      <c r="J1123" s="10">
        <v>160</v>
      </c>
      <c r="K1123" s="13">
        <v>7377.07</v>
      </c>
    </row>
    <row r="1124" spans="1:11" ht="14.25" x14ac:dyDescent="0.2">
      <c r="A1124" s="16"/>
      <c r="B1124" s="16"/>
      <c r="C1124" s="16" t="s">
        <v>291</v>
      </c>
      <c r="D1124" s="17" t="s">
        <v>292</v>
      </c>
      <c r="E1124" s="18">
        <v>22.55</v>
      </c>
      <c r="F1124" s="19"/>
      <c r="G1124" s="20" t="s">
        <v>102</v>
      </c>
      <c r="H1124" s="18">
        <v>1</v>
      </c>
      <c r="I1124" s="19">
        <v>288.67</v>
      </c>
      <c r="J1124" s="18"/>
      <c r="K1124" s="19"/>
    </row>
    <row r="1125" spans="1:11" ht="15" x14ac:dyDescent="0.25">
      <c r="C1125" s="4" t="s">
        <v>293</v>
      </c>
      <c r="H1125" s="123">
        <v>224207.6</v>
      </c>
      <c r="I1125" s="123"/>
      <c r="J1125" s="123">
        <v>2334717.59</v>
      </c>
      <c r="K1125" s="123"/>
    </row>
    <row r="1126" spans="1:11" ht="15" x14ac:dyDescent="0.25">
      <c r="C1126" s="4" t="s">
        <v>294</v>
      </c>
      <c r="H1126" s="124">
        <v>0</v>
      </c>
      <c r="I1126" s="124"/>
      <c r="J1126" s="124">
        <v>0</v>
      </c>
      <c r="K1126" s="124"/>
    </row>
    <row r="1127" spans="1:11" ht="15" x14ac:dyDescent="0.25">
      <c r="C1127" s="4" t="s">
        <v>295</v>
      </c>
      <c r="H1127" s="124">
        <v>224207.6</v>
      </c>
      <c r="I1127" s="124"/>
      <c r="J1127" s="124">
        <v>2334717.59</v>
      </c>
      <c r="K1127" s="124"/>
    </row>
    <row r="1129" spans="1:11" ht="65.25" x14ac:dyDescent="0.2">
      <c r="A1129" s="9">
        <v>100</v>
      </c>
      <c r="B1129" s="9" t="s">
        <v>344</v>
      </c>
      <c r="C1129" s="9" t="s">
        <v>478</v>
      </c>
      <c r="D1129" s="11" t="s">
        <v>60</v>
      </c>
      <c r="E1129" s="10">
        <v>1.105</v>
      </c>
      <c r="F1129" s="13"/>
      <c r="G1129" s="12"/>
      <c r="H1129" s="10"/>
      <c r="I1129" s="13"/>
      <c r="J1129" s="10"/>
      <c r="K1129" s="13"/>
    </row>
    <row r="1130" spans="1:11" x14ac:dyDescent="0.2">
      <c r="C1130" s="14" t="s">
        <v>451</v>
      </c>
    </row>
    <row r="1131" spans="1:11" ht="14.25" x14ac:dyDescent="0.2">
      <c r="A1131" s="9"/>
      <c r="B1131" s="9"/>
      <c r="C1131" s="9" t="s">
        <v>287</v>
      </c>
      <c r="D1131" s="11"/>
      <c r="E1131" s="10"/>
      <c r="F1131" s="13">
        <v>1036.67</v>
      </c>
      <c r="G1131" s="12" t="s">
        <v>102</v>
      </c>
      <c r="H1131" s="10">
        <v>1</v>
      </c>
      <c r="I1131" s="13">
        <v>1317.35</v>
      </c>
      <c r="J1131" s="10">
        <v>34.090000000000003</v>
      </c>
      <c r="K1131" s="13">
        <v>44908.46</v>
      </c>
    </row>
    <row r="1132" spans="1:11" ht="14.25" x14ac:dyDescent="0.2">
      <c r="A1132" s="9"/>
      <c r="B1132" s="9"/>
      <c r="C1132" s="9" t="s">
        <v>300</v>
      </c>
      <c r="D1132" s="11"/>
      <c r="E1132" s="10"/>
      <c r="F1132" s="13">
        <v>0.81</v>
      </c>
      <c r="G1132" s="12" t="s">
        <v>0</v>
      </c>
      <c r="H1132" s="10">
        <v>1</v>
      </c>
      <c r="I1132" s="13">
        <v>0.9</v>
      </c>
      <c r="J1132" s="10">
        <v>33.090000000000003</v>
      </c>
      <c r="K1132" s="13">
        <v>29.78</v>
      </c>
    </row>
    <row r="1133" spans="1:11" ht="42.75" x14ac:dyDescent="0.2">
      <c r="A1133" s="9" t="s">
        <v>234</v>
      </c>
      <c r="B1133" s="9" t="s">
        <v>235</v>
      </c>
      <c r="C1133" s="9" t="s">
        <v>236</v>
      </c>
      <c r="D1133" s="11" t="s">
        <v>121</v>
      </c>
      <c r="E1133" s="10">
        <v>116.02500000000001</v>
      </c>
      <c r="F1133" s="13">
        <v>2.5499999999999998</v>
      </c>
      <c r="G1133" s="15" t="s">
        <v>0</v>
      </c>
      <c r="H1133" s="10">
        <v>1</v>
      </c>
      <c r="I1133" s="13">
        <v>295.86</v>
      </c>
      <c r="J1133" s="10">
        <v>3.37</v>
      </c>
      <c r="K1133" s="13">
        <v>997.05</v>
      </c>
    </row>
    <row r="1134" spans="1:11" ht="28.5" x14ac:dyDescent="0.2">
      <c r="A1134" s="9" t="s">
        <v>237</v>
      </c>
      <c r="B1134" s="9" t="s">
        <v>238</v>
      </c>
      <c r="C1134" s="9" t="s">
        <v>239</v>
      </c>
      <c r="D1134" s="11" t="s">
        <v>8</v>
      </c>
      <c r="E1134" s="10">
        <v>7.7350000000000002E-2</v>
      </c>
      <c r="F1134" s="13">
        <v>43326.77</v>
      </c>
      <c r="G1134" s="15" t="s">
        <v>0</v>
      </c>
      <c r="H1134" s="10">
        <v>1</v>
      </c>
      <c r="I1134" s="13">
        <v>3351.33</v>
      </c>
      <c r="J1134" s="10">
        <v>1.53</v>
      </c>
      <c r="K1134" s="13">
        <v>5127.53</v>
      </c>
    </row>
    <row r="1135" spans="1:11" ht="55.5" x14ac:dyDescent="0.2">
      <c r="A1135" s="9" t="s">
        <v>240</v>
      </c>
      <c r="B1135" s="9" t="s">
        <v>144</v>
      </c>
      <c r="C1135" s="9" t="s">
        <v>345</v>
      </c>
      <c r="D1135" s="11" t="s">
        <v>121</v>
      </c>
      <c r="E1135" s="10">
        <v>116.02500000000001</v>
      </c>
      <c r="F1135" s="13">
        <v>229.26</v>
      </c>
      <c r="G1135" s="15" t="s">
        <v>0</v>
      </c>
      <c r="H1135" s="10">
        <v>1</v>
      </c>
      <c r="I1135" s="13">
        <v>26599.89</v>
      </c>
      <c r="J1135" s="10">
        <v>9.64</v>
      </c>
      <c r="K1135" s="13">
        <v>256422.94</v>
      </c>
    </row>
    <row r="1136" spans="1:11" ht="14.25" x14ac:dyDescent="0.2">
      <c r="A1136" s="9"/>
      <c r="B1136" s="9"/>
      <c r="C1136" s="9" t="s">
        <v>288</v>
      </c>
      <c r="D1136" s="11" t="s">
        <v>289</v>
      </c>
      <c r="E1136" s="10">
        <v>104</v>
      </c>
      <c r="F1136" s="13"/>
      <c r="G1136" s="12"/>
      <c r="H1136" s="10"/>
      <c r="I1136" s="13">
        <v>1370.04</v>
      </c>
      <c r="J1136" s="10">
        <v>87</v>
      </c>
      <c r="K1136" s="13">
        <v>39070.36</v>
      </c>
    </row>
    <row r="1137" spans="1:11" ht="14.25" x14ac:dyDescent="0.2">
      <c r="A1137" s="9"/>
      <c r="B1137" s="9"/>
      <c r="C1137" s="9" t="s">
        <v>290</v>
      </c>
      <c r="D1137" s="11" t="s">
        <v>289</v>
      </c>
      <c r="E1137" s="10">
        <v>70</v>
      </c>
      <c r="F1137" s="13"/>
      <c r="G1137" s="12"/>
      <c r="H1137" s="10"/>
      <c r="I1137" s="13">
        <v>922.15</v>
      </c>
      <c r="J1137" s="10">
        <v>41</v>
      </c>
      <c r="K1137" s="13">
        <v>18412.47</v>
      </c>
    </row>
    <row r="1138" spans="1:11" ht="14.25" x14ac:dyDescent="0.2">
      <c r="A1138" s="16"/>
      <c r="B1138" s="16"/>
      <c r="C1138" s="16" t="s">
        <v>291</v>
      </c>
      <c r="D1138" s="17" t="s">
        <v>292</v>
      </c>
      <c r="E1138" s="18">
        <v>83</v>
      </c>
      <c r="F1138" s="19"/>
      <c r="G1138" s="20" t="s">
        <v>102</v>
      </c>
      <c r="H1138" s="18">
        <v>1</v>
      </c>
      <c r="I1138" s="19">
        <v>105.47</v>
      </c>
      <c r="J1138" s="18"/>
      <c r="K1138" s="19"/>
    </row>
    <row r="1139" spans="1:11" ht="15" x14ac:dyDescent="0.25">
      <c r="C1139" s="4" t="s">
        <v>293</v>
      </c>
      <c r="H1139" s="123">
        <v>33857.519999999997</v>
      </c>
      <c r="I1139" s="123"/>
      <c r="J1139" s="123">
        <v>364968.59</v>
      </c>
      <c r="K1139" s="123"/>
    </row>
    <row r="1140" spans="1:11" ht="15" x14ac:dyDescent="0.25">
      <c r="C1140" s="4" t="s">
        <v>294</v>
      </c>
      <c r="H1140" s="124">
        <v>0</v>
      </c>
      <c r="I1140" s="124"/>
      <c r="J1140" s="124">
        <v>0</v>
      </c>
      <c r="K1140" s="124"/>
    </row>
    <row r="1141" spans="1:11" ht="15" x14ac:dyDescent="0.25">
      <c r="C1141" s="4" t="s">
        <v>295</v>
      </c>
      <c r="H1141" s="124">
        <v>33857.519999999997</v>
      </c>
      <c r="I1141" s="124"/>
      <c r="J1141" s="124">
        <v>364968.59</v>
      </c>
      <c r="K1141" s="124"/>
    </row>
    <row r="1143" spans="1:11" ht="65.25" x14ac:dyDescent="0.2">
      <c r="A1143" s="9">
        <v>101</v>
      </c>
      <c r="B1143" s="9" t="s">
        <v>346</v>
      </c>
      <c r="C1143" s="9" t="s">
        <v>241</v>
      </c>
      <c r="D1143" s="11" t="s">
        <v>4</v>
      </c>
      <c r="E1143" s="10">
        <v>1.9095</v>
      </c>
      <c r="F1143" s="13"/>
      <c r="G1143" s="12"/>
      <c r="H1143" s="10"/>
      <c r="I1143" s="13"/>
      <c r="J1143" s="10"/>
      <c r="K1143" s="13"/>
    </row>
    <row r="1144" spans="1:11" x14ac:dyDescent="0.2">
      <c r="C1144" s="14" t="s">
        <v>452</v>
      </c>
    </row>
    <row r="1145" spans="1:11" ht="14.25" x14ac:dyDescent="0.2">
      <c r="A1145" s="9"/>
      <c r="B1145" s="9"/>
      <c r="C1145" s="9" t="s">
        <v>287</v>
      </c>
      <c r="D1145" s="11"/>
      <c r="E1145" s="10"/>
      <c r="F1145" s="13">
        <v>74.209999999999994</v>
      </c>
      <c r="G1145" s="12" t="s">
        <v>102</v>
      </c>
      <c r="H1145" s="10">
        <v>1</v>
      </c>
      <c r="I1145" s="13">
        <v>162.96</v>
      </c>
      <c r="J1145" s="10">
        <v>34.090000000000003</v>
      </c>
      <c r="K1145" s="13">
        <v>5555.31</v>
      </c>
    </row>
    <row r="1146" spans="1:11" ht="14.25" x14ac:dyDescent="0.2">
      <c r="A1146" s="9"/>
      <c r="B1146" s="9"/>
      <c r="C1146" s="9" t="s">
        <v>296</v>
      </c>
      <c r="D1146" s="11"/>
      <c r="E1146" s="10"/>
      <c r="F1146" s="13">
        <v>0.83</v>
      </c>
      <c r="G1146" s="12" t="s">
        <v>101</v>
      </c>
      <c r="H1146" s="10">
        <v>1</v>
      </c>
      <c r="I1146" s="13">
        <v>1.98</v>
      </c>
      <c r="J1146" s="10">
        <v>12.73</v>
      </c>
      <c r="K1146" s="13">
        <v>25.21</v>
      </c>
    </row>
    <row r="1147" spans="1:11" ht="14.25" x14ac:dyDescent="0.2">
      <c r="A1147" s="9"/>
      <c r="B1147" s="9"/>
      <c r="C1147" s="9" t="s">
        <v>297</v>
      </c>
      <c r="D1147" s="11"/>
      <c r="E1147" s="10"/>
      <c r="F1147" s="13">
        <v>0.13</v>
      </c>
      <c r="G1147" s="12" t="s">
        <v>101</v>
      </c>
      <c r="H1147" s="10">
        <v>1</v>
      </c>
      <c r="I1147" s="21">
        <v>0.31</v>
      </c>
      <c r="J1147" s="10">
        <v>34.090000000000003</v>
      </c>
      <c r="K1147" s="21">
        <v>10.57</v>
      </c>
    </row>
    <row r="1148" spans="1:11" ht="14.25" x14ac:dyDescent="0.2">
      <c r="A1148" s="9"/>
      <c r="B1148" s="9"/>
      <c r="C1148" s="9" t="s">
        <v>300</v>
      </c>
      <c r="D1148" s="11"/>
      <c r="E1148" s="10"/>
      <c r="F1148" s="13">
        <v>80.400000000000006</v>
      </c>
      <c r="G1148" s="12" t="s">
        <v>0</v>
      </c>
      <c r="H1148" s="10">
        <v>1</v>
      </c>
      <c r="I1148" s="13">
        <v>153.52000000000001</v>
      </c>
      <c r="J1148" s="10">
        <v>7.68</v>
      </c>
      <c r="K1148" s="13">
        <v>1179.03</v>
      </c>
    </row>
    <row r="1149" spans="1:11" ht="28.5" x14ac:dyDescent="0.2">
      <c r="A1149" s="9" t="s">
        <v>242</v>
      </c>
      <c r="B1149" s="9" t="s">
        <v>243</v>
      </c>
      <c r="C1149" s="9" t="s">
        <v>244</v>
      </c>
      <c r="D1149" s="11" t="s">
        <v>121</v>
      </c>
      <c r="E1149" s="10">
        <v>196.67850000000001</v>
      </c>
      <c r="F1149" s="13">
        <v>79.88</v>
      </c>
      <c r="G1149" s="15" t="s">
        <v>0</v>
      </c>
      <c r="H1149" s="10">
        <v>1</v>
      </c>
      <c r="I1149" s="13">
        <v>15710.68</v>
      </c>
      <c r="J1149" s="10">
        <v>2.13</v>
      </c>
      <c r="K1149" s="13">
        <v>33463.75</v>
      </c>
    </row>
    <row r="1150" spans="1:11" ht="14.25" x14ac:dyDescent="0.2">
      <c r="A1150" s="9"/>
      <c r="B1150" s="9"/>
      <c r="C1150" s="9" t="s">
        <v>288</v>
      </c>
      <c r="D1150" s="11" t="s">
        <v>289</v>
      </c>
      <c r="E1150" s="10">
        <v>104</v>
      </c>
      <c r="F1150" s="13"/>
      <c r="G1150" s="12"/>
      <c r="H1150" s="10"/>
      <c r="I1150" s="13">
        <v>169.48</v>
      </c>
      <c r="J1150" s="10">
        <v>87</v>
      </c>
      <c r="K1150" s="13">
        <v>4833.12</v>
      </c>
    </row>
    <row r="1151" spans="1:11" ht="14.25" x14ac:dyDescent="0.2">
      <c r="A1151" s="9"/>
      <c r="B1151" s="9"/>
      <c r="C1151" s="9" t="s">
        <v>290</v>
      </c>
      <c r="D1151" s="11" t="s">
        <v>289</v>
      </c>
      <c r="E1151" s="10">
        <v>70</v>
      </c>
      <c r="F1151" s="13"/>
      <c r="G1151" s="12"/>
      <c r="H1151" s="10"/>
      <c r="I1151" s="13">
        <v>114.07</v>
      </c>
      <c r="J1151" s="10">
        <v>41</v>
      </c>
      <c r="K1151" s="13">
        <v>2277.6799999999998</v>
      </c>
    </row>
    <row r="1152" spans="1:11" ht="14.25" x14ac:dyDescent="0.2">
      <c r="A1152" s="9"/>
      <c r="B1152" s="9"/>
      <c r="C1152" s="9" t="s">
        <v>298</v>
      </c>
      <c r="D1152" s="11" t="s">
        <v>289</v>
      </c>
      <c r="E1152" s="10">
        <v>175</v>
      </c>
      <c r="F1152" s="13"/>
      <c r="G1152" s="12"/>
      <c r="H1152" s="10"/>
      <c r="I1152" s="13">
        <v>0.54</v>
      </c>
      <c r="J1152" s="10">
        <v>160</v>
      </c>
      <c r="K1152" s="13">
        <v>16.91</v>
      </c>
    </row>
    <row r="1153" spans="1:11" ht="14.25" x14ac:dyDescent="0.2">
      <c r="A1153" s="16"/>
      <c r="B1153" s="16"/>
      <c r="C1153" s="16" t="s">
        <v>291</v>
      </c>
      <c r="D1153" s="17" t="s">
        <v>292</v>
      </c>
      <c r="E1153" s="18">
        <v>6.37</v>
      </c>
      <c r="F1153" s="19"/>
      <c r="G1153" s="20" t="s">
        <v>102</v>
      </c>
      <c r="H1153" s="18">
        <v>1</v>
      </c>
      <c r="I1153" s="19">
        <v>13.99</v>
      </c>
      <c r="J1153" s="18"/>
      <c r="K1153" s="19"/>
    </row>
    <row r="1154" spans="1:11" ht="15" x14ac:dyDescent="0.25">
      <c r="C1154" s="4" t="s">
        <v>293</v>
      </c>
      <c r="H1154" s="123">
        <v>16313.23</v>
      </c>
      <c r="I1154" s="123"/>
      <c r="J1154" s="123">
        <v>47351.01</v>
      </c>
      <c r="K1154" s="123"/>
    </row>
    <row r="1155" spans="1:11" ht="15" x14ac:dyDescent="0.25">
      <c r="C1155" s="4" t="s">
        <v>294</v>
      </c>
      <c r="H1155" s="124">
        <v>0</v>
      </c>
      <c r="I1155" s="124"/>
      <c r="J1155" s="124">
        <v>0</v>
      </c>
      <c r="K1155" s="124"/>
    </row>
    <row r="1156" spans="1:11" ht="15" x14ac:dyDescent="0.25">
      <c r="C1156" s="4" t="s">
        <v>295</v>
      </c>
      <c r="H1156" s="124">
        <v>16313.23</v>
      </c>
      <c r="I1156" s="124"/>
      <c r="J1156" s="124">
        <v>47351.01</v>
      </c>
      <c r="K1156" s="124"/>
    </row>
    <row r="1158" spans="1:11" ht="65.25" x14ac:dyDescent="0.2">
      <c r="A1158" s="9">
        <v>102</v>
      </c>
      <c r="B1158" s="9" t="s">
        <v>347</v>
      </c>
      <c r="C1158" s="9" t="s">
        <v>245</v>
      </c>
      <c r="D1158" s="11" t="s">
        <v>60</v>
      </c>
      <c r="E1158" s="10">
        <v>1.9095</v>
      </c>
      <c r="F1158" s="13"/>
      <c r="G1158" s="12"/>
      <c r="H1158" s="10"/>
      <c r="I1158" s="13"/>
      <c r="J1158" s="10"/>
      <c r="K1158" s="13"/>
    </row>
    <row r="1159" spans="1:11" x14ac:dyDescent="0.2">
      <c r="C1159" s="14" t="s">
        <v>452</v>
      </c>
    </row>
    <row r="1160" spans="1:11" ht="14.25" x14ac:dyDescent="0.2">
      <c r="A1160" s="9"/>
      <c r="B1160" s="9"/>
      <c r="C1160" s="9" t="s">
        <v>287</v>
      </c>
      <c r="D1160" s="11"/>
      <c r="E1160" s="10"/>
      <c r="F1160" s="13">
        <v>390.86</v>
      </c>
      <c r="G1160" s="12" t="s">
        <v>102</v>
      </c>
      <c r="H1160" s="10">
        <v>1</v>
      </c>
      <c r="I1160" s="13">
        <v>858.3</v>
      </c>
      <c r="J1160" s="10">
        <v>34.090000000000003</v>
      </c>
      <c r="K1160" s="13">
        <v>29259.45</v>
      </c>
    </row>
    <row r="1161" spans="1:11" ht="14.25" x14ac:dyDescent="0.2">
      <c r="A1161" s="9"/>
      <c r="B1161" s="9"/>
      <c r="C1161" s="9" t="s">
        <v>296</v>
      </c>
      <c r="D1161" s="11"/>
      <c r="E1161" s="10"/>
      <c r="F1161" s="13">
        <v>66.430000000000007</v>
      </c>
      <c r="G1161" s="12" t="s">
        <v>101</v>
      </c>
      <c r="H1161" s="10">
        <v>1</v>
      </c>
      <c r="I1161" s="13">
        <v>158.56</v>
      </c>
      <c r="J1161" s="10">
        <v>11.71</v>
      </c>
      <c r="K1161" s="13">
        <v>1856.74</v>
      </c>
    </row>
    <row r="1162" spans="1:11" ht="14.25" x14ac:dyDescent="0.2">
      <c r="A1162" s="9"/>
      <c r="B1162" s="9"/>
      <c r="C1162" s="9" t="s">
        <v>297</v>
      </c>
      <c r="D1162" s="11"/>
      <c r="E1162" s="10"/>
      <c r="F1162" s="13">
        <v>7.7</v>
      </c>
      <c r="G1162" s="12" t="s">
        <v>101</v>
      </c>
      <c r="H1162" s="10">
        <v>1</v>
      </c>
      <c r="I1162" s="21">
        <v>18.38</v>
      </c>
      <c r="J1162" s="10">
        <v>34.090000000000003</v>
      </c>
      <c r="K1162" s="21">
        <v>626.57000000000005</v>
      </c>
    </row>
    <row r="1163" spans="1:11" ht="14.25" x14ac:dyDescent="0.2">
      <c r="A1163" s="9"/>
      <c r="B1163" s="9"/>
      <c r="C1163" s="9" t="s">
        <v>300</v>
      </c>
      <c r="D1163" s="11"/>
      <c r="E1163" s="10"/>
      <c r="F1163" s="13">
        <v>252.27</v>
      </c>
      <c r="G1163" s="12" t="s">
        <v>0</v>
      </c>
      <c r="H1163" s="10">
        <v>1</v>
      </c>
      <c r="I1163" s="13">
        <v>481.71</v>
      </c>
      <c r="J1163" s="10">
        <v>11.61</v>
      </c>
      <c r="K1163" s="13">
        <v>5592.65</v>
      </c>
    </row>
    <row r="1164" spans="1:11" ht="55.5" x14ac:dyDescent="0.2">
      <c r="A1164" s="9" t="s">
        <v>246</v>
      </c>
      <c r="B1164" s="9" t="s">
        <v>144</v>
      </c>
      <c r="C1164" s="9" t="s">
        <v>348</v>
      </c>
      <c r="D1164" s="11" t="s">
        <v>121</v>
      </c>
      <c r="E1164" s="10">
        <v>198.58799999999999</v>
      </c>
      <c r="F1164" s="13">
        <v>328.28</v>
      </c>
      <c r="G1164" s="15" t="s">
        <v>0</v>
      </c>
      <c r="H1164" s="10">
        <v>1</v>
      </c>
      <c r="I1164" s="13">
        <v>65192.47</v>
      </c>
      <c r="J1164" s="10">
        <v>9.64</v>
      </c>
      <c r="K1164" s="13">
        <v>628455.41</v>
      </c>
    </row>
    <row r="1165" spans="1:11" ht="14.25" x14ac:dyDescent="0.2">
      <c r="A1165" s="9"/>
      <c r="B1165" s="9"/>
      <c r="C1165" s="9" t="s">
        <v>288</v>
      </c>
      <c r="D1165" s="11" t="s">
        <v>289</v>
      </c>
      <c r="E1165" s="10">
        <v>104</v>
      </c>
      <c r="F1165" s="13"/>
      <c r="G1165" s="12"/>
      <c r="H1165" s="10"/>
      <c r="I1165" s="13">
        <v>892.63</v>
      </c>
      <c r="J1165" s="10">
        <v>87</v>
      </c>
      <c r="K1165" s="13">
        <v>25455.72</v>
      </c>
    </row>
    <row r="1166" spans="1:11" ht="14.25" x14ac:dyDescent="0.2">
      <c r="A1166" s="9"/>
      <c r="B1166" s="9"/>
      <c r="C1166" s="9" t="s">
        <v>290</v>
      </c>
      <c r="D1166" s="11" t="s">
        <v>289</v>
      </c>
      <c r="E1166" s="10">
        <v>70</v>
      </c>
      <c r="F1166" s="13"/>
      <c r="G1166" s="12"/>
      <c r="H1166" s="10"/>
      <c r="I1166" s="13">
        <v>600.80999999999995</v>
      </c>
      <c r="J1166" s="10">
        <v>41</v>
      </c>
      <c r="K1166" s="13">
        <v>11996.37</v>
      </c>
    </row>
    <row r="1167" spans="1:11" ht="14.25" x14ac:dyDescent="0.2">
      <c r="A1167" s="9"/>
      <c r="B1167" s="9"/>
      <c r="C1167" s="9" t="s">
        <v>298</v>
      </c>
      <c r="D1167" s="11" t="s">
        <v>289</v>
      </c>
      <c r="E1167" s="10">
        <v>175</v>
      </c>
      <c r="F1167" s="13"/>
      <c r="G1167" s="12"/>
      <c r="H1167" s="10"/>
      <c r="I1167" s="13">
        <v>32.17</v>
      </c>
      <c r="J1167" s="10">
        <v>160</v>
      </c>
      <c r="K1167" s="13">
        <v>1002.51</v>
      </c>
    </row>
    <row r="1168" spans="1:11" ht="14.25" x14ac:dyDescent="0.2">
      <c r="A1168" s="16"/>
      <c r="B1168" s="16"/>
      <c r="C1168" s="16" t="s">
        <v>291</v>
      </c>
      <c r="D1168" s="17" t="s">
        <v>292</v>
      </c>
      <c r="E1168" s="18">
        <v>31.7</v>
      </c>
      <c r="F1168" s="19"/>
      <c r="G1168" s="20" t="s">
        <v>102</v>
      </c>
      <c r="H1168" s="18">
        <v>1</v>
      </c>
      <c r="I1168" s="19">
        <v>69.61</v>
      </c>
      <c r="J1168" s="18"/>
      <c r="K1168" s="19"/>
    </row>
    <row r="1169" spans="1:11" ht="15" x14ac:dyDescent="0.25">
      <c r="C1169" s="4" t="s">
        <v>293</v>
      </c>
      <c r="H1169" s="123">
        <v>68216.649999999994</v>
      </c>
      <c r="I1169" s="123"/>
      <c r="J1169" s="123">
        <v>703618.85</v>
      </c>
      <c r="K1169" s="123"/>
    </row>
    <row r="1170" spans="1:11" ht="15" x14ac:dyDescent="0.25">
      <c r="C1170" s="4" t="s">
        <v>294</v>
      </c>
      <c r="H1170" s="124">
        <v>0</v>
      </c>
      <c r="I1170" s="124"/>
      <c r="J1170" s="124">
        <v>0</v>
      </c>
      <c r="K1170" s="124"/>
    </row>
    <row r="1171" spans="1:11" ht="15" x14ac:dyDescent="0.25">
      <c r="C1171" s="4" t="s">
        <v>295</v>
      </c>
      <c r="H1171" s="124">
        <v>68216.649999999994</v>
      </c>
      <c r="I1171" s="124"/>
      <c r="J1171" s="124">
        <v>703618.85</v>
      </c>
      <c r="K1171" s="124"/>
    </row>
    <row r="1174" spans="1:11" ht="15" x14ac:dyDescent="0.25">
      <c r="A1174" s="126" t="s">
        <v>409</v>
      </c>
      <c r="B1174" s="126"/>
      <c r="C1174" s="126"/>
      <c r="D1174" s="126"/>
      <c r="E1174" s="126"/>
      <c r="F1174" s="126"/>
      <c r="G1174" s="126"/>
      <c r="H1174" s="124">
        <v>738531.29</v>
      </c>
      <c r="I1174" s="125"/>
      <c r="J1174" s="124">
        <v>10020087.67</v>
      </c>
      <c r="K1174" s="125"/>
    </row>
    <row r="1176" spans="1:11" ht="16.5" x14ac:dyDescent="0.25">
      <c r="A1176" s="115" t="s">
        <v>410</v>
      </c>
      <c r="B1176" s="115"/>
      <c r="C1176" s="115"/>
      <c r="D1176" s="115"/>
      <c r="E1176" s="115"/>
      <c r="F1176" s="115"/>
      <c r="G1176" s="115"/>
      <c r="H1176" s="115"/>
      <c r="I1176" s="115"/>
      <c r="J1176" s="115"/>
      <c r="K1176" s="115"/>
    </row>
    <row r="1177" spans="1:11" ht="71.25" x14ac:dyDescent="0.2">
      <c r="A1177" s="9">
        <v>103</v>
      </c>
      <c r="B1177" s="9" t="s">
        <v>199</v>
      </c>
      <c r="C1177" s="9" t="s">
        <v>200</v>
      </c>
      <c r="D1177" s="11" t="s">
        <v>4</v>
      </c>
      <c r="E1177" s="10">
        <v>13.7</v>
      </c>
      <c r="F1177" s="13"/>
      <c r="G1177" s="12"/>
      <c r="H1177" s="10"/>
      <c r="I1177" s="13"/>
      <c r="J1177" s="10"/>
      <c r="K1177" s="13"/>
    </row>
    <row r="1178" spans="1:11" x14ac:dyDescent="0.2">
      <c r="C1178" s="14" t="s">
        <v>453</v>
      </c>
    </row>
    <row r="1179" spans="1:11" ht="14.25" x14ac:dyDescent="0.2">
      <c r="A1179" s="9"/>
      <c r="B1179" s="9"/>
      <c r="C1179" s="9" t="s">
        <v>287</v>
      </c>
      <c r="D1179" s="11"/>
      <c r="E1179" s="10"/>
      <c r="F1179" s="13">
        <v>120.32</v>
      </c>
      <c r="G1179" s="12" t="s">
        <v>0</v>
      </c>
      <c r="H1179" s="10">
        <v>1</v>
      </c>
      <c r="I1179" s="13">
        <v>1648.38</v>
      </c>
      <c r="J1179" s="10">
        <v>34.090000000000003</v>
      </c>
      <c r="K1179" s="13">
        <v>56193.27</v>
      </c>
    </row>
    <row r="1180" spans="1:11" ht="14.25" x14ac:dyDescent="0.2">
      <c r="A1180" s="9"/>
      <c r="B1180" s="9"/>
      <c r="C1180" s="9" t="s">
        <v>296</v>
      </c>
      <c r="D1180" s="11"/>
      <c r="E1180" s="10"/>
      <c r="F1180" s="13">
        <v>3.32</v>
      </c>
      <c r="G1180" s="12" t="s">
        <v>0</v>
      </c>
      <c r="H1180" s="10">
        <v>1</v>
      </c>
      <c r="I1180" s="13">
        <v>45.48</v>
      </c>
      <c r="J1180" s="10">
        <v>12.73</v>
      </c>
      <c r="K1180" s="13">
        <v>578.96</v>
      </c>
    </row>
    <row r="1181" spans="1:11" ht="14.25" x14ac:dyDescent="0.2">
      <c r="A1181" s="9"/>
      <c r="B1181" s="9"/>
      <c r="C1181" s="9" t="s">
        <v>297</v>
      </c>
      <c r="D1181" s="11"/>
      <c r="E1181" s="10"/>
      <c r="F1181" s="13">
        <v>0.5</v>
      </c>
      <c r="G1181" s="12" t="s">
        <v>0</v>
      </c>
      <c r="H1181" s="10">
        <v>1</v>
      </c>
      <c r="I1181" s="21">
        <v>6.85</v>
      </c>
      <c r="J1181" s="10">
        <v>34.090000000000003</v>
      </c>
      <c r="K1181" s="21">
        <v>233.52</v>
      </c>
    </row>
    <row r="1182" spans="1:11" ht="14.25" x14ac:dyDescent="0.2">
      <c r="A1182" s="9"/>
      <c r="B1182" s="9"/>
      <c r="C1182" s="9" t="s">
        <v>300</v>
      </c>
      <c r="D1182" s="11"/>
      <c r="E1182" s="10"/>
      <c r="F1182" s="13">
        <v>0.14000000000000001</v>
      </c>
      <c r="G1182" s="12" t="s">
        <v>0</v>
      </c>
      <c r="H1182" s="10">
        <v>1</v>
      </c>
      <c r="I1182" s="13">
        <v>1.92</v>
      </c>
      <c r="J1182" s="10">
        <v>6.07</v>
      </c>
      <c r="K1182" s="13">
        <v>11.65</v>
      </c>
    </row>
    <row r="1183" spans="1:11" ht="171" x14ac:dyDescent="0.2">
      <c r="A1183" s="9" t="s">
        <v>247</v>
      </c>
      <c r="B1183" s="9" t="s">
        <v>202</v>
      </c>
      <c r="C1183" s="9" t="s">
        <v>264</v>
      </c>
      <c r="D1183" s="11" t="s">
        <v>203</v>
      </c>
      <c r="E1183" s="10">
        <v>282.22000000000003</v>
      </c>
      <c r="F1183" s="13">
        <v>58.51</v>
      </c>
      <c r="G1183" s="15" t="s">
        <v>0</v>
      </c>
      <c r="H1183" s="10">
        <v>1</v>
      </c>
      <c r="I1183" s="13">
        <v>16512.689999999999</v>
      </c>
      <c r="J1183" s="10">
        <v>6.42</v>
      </c>
      <c r="K1183" s="13">
        <v>106011.47</v>
      </c>
    </row>
    <row r="1184" spans="1:11" ht="14.25" x14ac:dyDescent="0.2">
      <c r="A1184" s="9"/>
      <c r="B1184" s="9"/>
      <c r="C1184" s="9" t="s">
        <v>288</v>
      </c>
      <c r="D1184" s="11" t="s">
        <v>289</v>
      </c>
      <c r="E1184" s="10">
        <v>100</v>
      </c>
      <c r="F1184" s="13"/>
      <c r="G1184" s="12"/>
      <c r="H1184" s="10"/>
      <c r="I1184" s="13">
        <v>1648.38</v>
      </c>
      <c r="J1184" s="10">
        <v>83</v>
      </c>
      <c r="K1184" s="13">
        <v>46640.41</v>
      </c>
    </row>
    <row r="1185" spans="1:11" ht="14.25" x14ac:dyDescent="0.2">
      <c r="A1185" s="9"/>
      <c r="B1185" s="9"/>
      <c r="C1185" s="9" t="s">
        <v>290</v>
      </c>
      <c r="D1185" s="11" t="s">
        <v>289</v>
      </c>
      <c r="E1185" s="10">
        <v>64</v>
      </c>
      <c r="F1185" s="13"/>
      <c r="G1185" s="12"/>
      <c r="H1185" s="10"/>
      <c r="I1185" s="13">
        <v>1054.96</v>
      </c>
      <c r="J1185" s="10">
        <v>41</v>
      </c>
      <c r="K1185" s="13">
        <v>23039.24</v>
      </c>
    </row>
    <row r="1186" spans="1:11" ht="14.25" x14ac:dyDescent="0.2">
      <c r="A1186" s="9"/>
      <c r="B1186" s="9"/>
      <c r="C1186" s="9" t="s">
        <v>298</v>
      </c>
      <c r="D1186" s="11" t="s">
        <v>289</v>
      </c>
      <c r="E1186" s="10">
        <v>175</v>
      </c>
      <c r="F1186" s="13"/>
      <c r="G1186" s="12"/>
      <c r="H1186" s="10"/>
      <c r="I1186" s="13">
        <v>11.99</v>
      </c>
      <c r="J1186" s="10">
        <v>160</v>
      </c>
      <c r="K1186" s="13">
        <v>373.63</v>
      </c>
    </row>
    <row r="1187" spans="1:11" ht="14.25" x14ac:dyDescent="0.2">
      <c r="A1187" s="16"/>
      <c r="B1187" s="16"/>
      <c r="C1187" s="16" t="s">
        <v>291</v>
      </c>
      <c r="D1187" s="17" t="s">
        <v>292</v>
      </c>
      <c r="E1187" s="18">
        <v>9.61</v>
      </c>
      <c r="F1187" s="19"/>
      <c r="G1187" s="20" t="s">
        <v>0</v>
      </c>
      <c r="H1187" s="18">
        <v>1</v>
      </c>
      <c r="I1187" s="19">
        <v>131.66</v>
      </c>
      <c r="J1187" s="18"/>
      <c r="K1187" s="19"/>
    </row>
    <row r="1188" spans="1:11" ht="15" x14ac:dyDescent="0.25">
      <c r="C1188" s="4" t="s">
        <v>293</v>
      </c>
      <c r="H1188" s="123">
        <v>20923.8</v>
      </c>
      <c r="I1188" s="123"/>
      <c r="J1188" s="123">
        <v>232848.63</v>
      </c>
      <c r="K1188" s="123"/>
    </row>
    <row r="1189" spans="1:11" ht="15" x14ac:dyDescent="0.25">
      <c r="C1189" s="4" t="s">
        <v>294</v>
      </c>
      <c r="H1189" s="124">
        <v>0</v>
      </c>
      <c r="I1189" s="124"/>
      <c r="J1189" s="124">
        <v>0</v>
      </c>
      <c r="K1189" s="124"/>
    </row>
    <row r="1190" spans="1:11" ht="15" x14ac:dyDescent="0.25">
      <c r="C1190" s="4" t="s">
        <v>295</v>
      </c>
      <c r="H1190" s="124">
        <v>20923.8</v>
      </c>
      <c r="I1190" s="124"/>
      <c r="J1190" s="124">
        <v>232848.63</v>
      </c>
      <c r="K1190" s="124"/>
    </row>
    <row r="1192" spans="1:11" ht="71.25" x14ac:dyDescent="0.2">
      <c r="A1192" s="9">
        <v>104</v>
      </c>
      <c r="B1192" s="9" t="s">
        <v>340</v>
      </c>
      <c r="C1192" s="9" t="s">
        <v>204</v>
      </c>
      <c r="D1192" s="11" t="s">
        <v>205</v>
      </c>
      <c r="E1192" s="10">
        <v>1.37</v>
      </c>
      <c r="F1192" s="13"/>
      <c r="G1192" s="12"/>
      <c r="H1192" s="10"/>
      <c r="I1192" s="13"/>
      <c r="J1192" s="10"/>
      <c r="K1192" s="13"/>
    </row>
    <row r="1193" spans="1:11" x14ac:dyDescent="0.2">
      <c r="C1193" s="14" t="s">
        <v>454</v>
      </c>
    </row>
    <row r="1194" spans="1:11" ht="14.25" x14ac:dyDescent="0.2">
      <c r="A1194" s="9"/>
      <c r="B1194" s="9"/>
      <c r="C1194" s="9" t="s">
        <v>287</v>
      </c>
      <c r="D1194" s="11"/>
      <c r="E1194" s="10"/>
      <c r="F1194" s="13">
        <v>332.63</v>
      </c>
      <c r="G1194" s="12" t="s">
        <v>102</v>
      </c>
      <c r="H1194" s="10">
        <v>1</v>
      </c>
      <c r="I1194" s="13">
        <v>524.05999999999995</v>
      </c>
      <c r="J1194" s="10">
        <v>34.090000000000003</v>
      </c>
      <c r="K1194" s="13">
        <v>17865.21</v>
      </c>
    </row>
    <row r="1195" spans="1:11" ht="14.25" x14ac:dyDescent="0.2">
      <c r="A1195" s="9"/>
      <c r="B1195" s="9"/>
      <c r="C1195" s="9" t="s">
        <v>296</v>
      </c>
      <c r="D1195" s="11"/>
      <c r="E1195" s="10"/>
      <c r="F1195" s="13">
        <v>52.2</v>
      </c>
      <c r="G1195" s="12" t="s">
        <v>101</v>
      </c>
      <c r="H1195" s="10">
        <v>1</v>
      </c>
      <c r="I1195" s="13">
        <v>89.39</v>
      </c>
      <c r="J1195" s="10">
        <v>11.98</v>
      </c>
      <c r="K1195" s="13">
        <v>1070.8900000000001</v>
      </c>
    </row>
    <row r="1196" spans="1:11" ht="14.25" x14ac:dyDescent="0.2">
      <c r="A1196" s="9"/>
      <c r="B1196" s="9"/>
      <c r="C1196" s="9" t="s">
        <v>297</v>
      </c>
      <c r="D1196" s="11"/>
      <c r="E1196" s="10"/>
      <c r="F1196" s="13">
        <v>6.44</v>
      </c>
      <c r="G1196" s="12" t="s">
        <v>101</v>
      </c>
      <c r="H1196" s="10">
        <v>1</v>
      </c>
      <c r="I1196" s="21">
        <v>11.03</v>
      </c>
      <c r="J1196" s="10">
        <v>34.090000000000003</v>
      </c>
      <c r="K1196" s="21">
        <v>376.01</v>
      </c>
    </row>
    <row r="1197" spans="1:11" ht="28.5" x14ac:dyDescent="0.2">
      <c r="A1197" s="9" t="s">
        <v>248</v>
      </c>
      <c r="B1197" s="9" t="s">
        <v>207</v>
      </c>
      <c r="C1197" s="9" t="s">
        <v>208</v>
      </c>
      <c r="D1197" s="11" t="s">
        <v>8</v>
      </c>
      <c r="E1197" s="10">
        <v>5.4800000000000001E-2</v>
      </c>
      <c r="F1197" s="13">
        <v>7438.24</v>
      </c>
      <c r="G1197" s="15" t="s">
        <v>0</v>
      </c>
      <c r="H1197" s="10">
        <v>1</v>
      </c>
      <c r="I1197" s="13">
        <v>407.62</v>
      </c>
      <c r="J1197" s="10">
        <v>2.2999999999999998</v>
      </c>
      <c r="K1197" s="13">
        <v>937.53</v>
      </c>
    </row>
    <row r="1198" spans="1:11" ht="28.5" x14ac:dyDescent="0.2">
      <c r="A1198" s="9" t="s">
        <v>249</v>
      </c>
      <c r="B1198" s="9" t="s">
        <v>210</v>
      </c>
      <c r="C1198" s="9" t="s">
        <v>211</v>
      </c>
      <c r="D1198" s="11" t="s">
        <v>203</v>
      </c>
      <c r="E1198" s="10">
        <v>82.2</v>
      </c>
      <c r="F1198" s="13">
        <v>9.3000000000000007</v>
      </c>
      <c r="G1198" s="15" t="s">
        <v>0</v>
      </c>
      <c r="H1198" s="10">
        <v>1</v>
      </c>
      <c r="I1198" s="13">
        <v>764.46</v>
      </c>
      <c r="J1198" s="10">
        <v>19.84</v>
      </c>
      <c r="K1198" s="13">
        <v>15166.89</v>
      </c>
    </row>
    <row r="1199" spans="1:11" ht="28.5" x14ac:dyDescent="0.2">
      <c r="A1199" s="9" t="s">
        <v>250</v>
      </c>
      <c r="B1199" s="9" t="s">
        <v>213</v>
      </c>
      <c r="C1199" s="9" t="s">
        <v>214</v>
      </c>
      <c r="D1199" s="11" t="s">
        <v>8</v>
      </c>
      <c r="E1199" s="10">
        <v>0.31509999999999999</v>
      </c>
      <c r="F1199" s="13">
        <v>7777.06</v>
      </c>
      <c r="G1199" s="15" t="s">
        <v>0</v>
      </c>
      <c r="H1199" s="10">
        <v>1</v>
      </c>
      <c r="I1199" s="13">
        <v>2450.5500000000002</v>
      </c>
      <c r="J1199" s="10">
        <v>34.19</v>
      </c>
      <c r="K1199" s="13">
        <v>83784.3</v>
      </c>
    </row>
    <row r="1200" spans="1:11" ht="14.25" x14ac:dyDescent="0.2">
      <c r="A1200" s="9"/>
      <c r="B1200" s="9"/>
      <c r="C1200" s="9" t="s">
        <v>288</v>
      </c>
      <c r="D1200" s="11" t="s">
        <v>289</v>
      </c>
      <c r="E1200" s="10">
        <v>105</v>
      </c>
      <c r="F1200" s="13"/>
      <c r="G1200" s="12"/>
      <c r="H1200" s="10"/>
      <c r="I1200" s="13">
        <v>550.26</v>
      </c>
      <c r="J1200" s="10">
        <v>87</v>
      </c>
      <c r="K1200" s="13">
        <v>15542.73</v>
      </c>
    </row>
    <row r="1201" spans="1:11" ht="14.25" x14ac:dyDescent="0.2">
      <c r="A1201" s="9"/>
      <c r="B1201" s="9"/>
      <c r="C1201" s="9" t="s">
        <v>290</v>
      </c>
      <c r="D1201" s="11" t="s">
        <v>289</v>
      </c>
      <c r="E1201" s="10">
        <v>70</v>
      </c>
      <c r="F1201" s="13"/>
      <c r="G1201" s="12"/>
      <c r="H1201" s="10"/>
      <c r="I1201" s="13">
        <v>366.84</v>
      </c>
      <c r="J1201" s="10">
        <v>41</v>
      </c>
      <c r="K1201" s="13">
        <v>7324.74</v>
      </c>
    </row>
    <row r="1202" spans="1:11" ht="14.25" x14ac:dyDescent="0.2">
      <c r="A1202" s="9"/>
      <c r="B1202" s="9"/>
      <c r="C1202" s="9" t="s">
        <v>298</v>
      </c>
      <c r="D1202" s="11" t="s">
        <v>289</v>
      </c>
      <c r="E1202" s="10">
        <v>175</v>
      </c>
      <c r="F1202" s="13"/>
      <c r="G1202" s="12"/>
      <c r="H1202" s="10"/>
      <c r="I1202" s="13">
        <v>19.3</v>
      </c>
      <c r="J1202" s="10">
        <v>160</v>
      </c>
      <c r="K1202" s="13">
        <v>601.62</v>
      </c>
    </row>
    <row r="1203" spans="1:11" ht="14.25" x14ac:dyDescent="0.2">
      <c r="A1203" s="16"/>
      <c r="B1203" s="16"/>
      <c r="C1203" s="16" t="s">
        <v>291</v>
      </c>
      <c r="D1203" s="17" t="s">
        <v>292</v>
      </c>
      <c r="E1203" s="18">
        <v>29</v>
      </c>
      <c r="F1203" s="19"/>
      <c r="G1203" s="20" t="s">
        <v>102</v>
      </c>
      <c r="H1203" s="18">
        <v>1</v>
      </c>
      <c r="I1203" s="19">
        <v>45.69</v>
      </c>
      <c r="J1203" s="18"/>
      <c r="K1203" s="19"/>
    </row>
    <row r="1204" spans="1:11" ht="15" x14ac:dyDescent="0.25">
      <c r="C1204" s="4" t="s">
        <v>293</v>
      </c>
      <c r="H1204" s="123">
        <v>5172.4799999999996</v>
      </c>
      <c r="I1204" s="123"/>
      <c r="J1204" s="123">
        <v>142293.91</v>
      </c>
      <c r="K1204" s="123"/>
    </row>
    <row r="1205" spans="1:11" ht="15" x14ac:dyDescent="0.25">
      <c r="C1205" s="4" t="s">
        <v>294</v>
      </c>
      <c r="H1205" s="124">
        <v>0</v>
      </c>
      <c r="I1205" s="124"/>
      <c r="J1205" s="124">
        <v>0</v>
      </c>
      <c r="K1205" s="124"/>
    </row>
    <row r="1206" spans="1:11" ht="15" x14ac:dyDescent="0.25">
      <c r="C1206" s="4" t="s">
        <v>295</v>
      </c>
      <c r="H1206" s="124">
        <v>5172.4799999999996</v>
      </c>
      <c r="I1206" s="124"/>
      <c r="J1206" s="124">
        <v>142293.91</v>
      </c>
      <c r="K1206" s="124"/>
    </row>
    <row r="1208" spans="1:11" ht="71.25" x14ac:dyDescent="0.2">
      <c r="A1208" s="9">
        <v>105</v>
      </c>
      <c r="B1208" s="9" t="s">
        <v>349</v>
      </c>
      <c r="C1208" s="9" t="s">
        <v>251</v>
      </c>
      <c r="D1208" s="11" t="s">
        <v>4</v>
      </c>
      <c r="E1208" s="10">
        <v>13.7</v>
      </c>
      <c r="F1208" s="13"/>
      <c r="G1208" s="12"/>
      <c r="H1208" s="10"/>
      <c r="I1208" s="13"/>
      <c r="J1208" s="10"/>
      <c r="K1208" s="13"/>
    </row>
    <row r="1209" spans="1:11" x14ac:dyDescent="0.2">
      <c r="C1209" s="14" t="s">
        <v>453</v>
      </c>
    </row>
    <row r="1210" spans="1:11" ht="14.25" x14ac:dyDescent="0.2">
      <c r="A1210" s="9"/>
      <c r="B1210" s="9"/>
      <c r="C1210" s="9" t="s">
        <v>287</v>
      </c>
      <c r="D1210" s="11"/>
      <c r="E1210" s="10"/>
      <c r="F1210" s="13">
        <v>2094.4</v>
      </c>
      <c r="G1210" s="12" t="s">
        <v>102</v>
      </c>
      <c r="H1210" s="10">
        <v>1</v>
      </c>
      <c r="I1210" s="13">
        <v>32997.269999999997</v>
      </c>
      <c r="J1210" s="10">
        <v>34.090000000000003</v>
      </c>
      <c r="K1210" s="13">
        <v>1124876.93</v>
      </c>
    </row>
    <row r="1211" spans="1:11" ht="14.25" x14ac:dyDescent="0.2">
      <c r="A1211" s="9"/>
      <c r="B1211" s="9"/>
      <c r="C1211" s="9" t="s">
        <v>296</v>
      </c>
      <c r="D1211" s="11"/>
      <c r="E1211" s="10"/>
      <c r="F1211" s="13">
        <v>17.48</v>
      </c>
      <c r="G1211" s="12" t="s">
        <v>101</v>
      </c>
      <c r="H1211" s="10">
        <v>1</v>
      </c>
      <c r="I1211" s="13">
        <v>299.35000000000002</v>
      </c>
      <c r="J1211" s="10">
        <v>11.5</v>
      </c>
      <c r="K1211" s="13">
        <v>3442.53</v>
      </c>
    </row>
    <row r="1212" spans="1:11" ht="14.25" x14ac:dyDescent="0.2">
      <c r="A1212" s="9"/>
      <c r="B1212" s="9"/>
      <c r="C1212" s="9" t="s">
        <v>297</v>
      </c>
      <c r="D1212" s="11"/>
      <c r="E1212" s="10"/>
      <c r="F1212" s="13">
        <v>1.89</v>
      </c>
      <c r="G1212" s="12" t="s">
        <v>101</v>
      </c>
      <c r="H1212" s="10">
        <v>1</v>
      </c>
      <c r="I1212" s="21">
        <v>32.369999999999997</v>
      </c>
      <c r="J1212" s="10">
        <v>34.090000000000003</v>
      </c>
      <c r="K1212" s="21">
        <v>1103.49</v>
      </c>
    </row>
    <row r="1213" spans="1:11" ht="14.25" x14ac:dyDescent="0.2">
      <c r="A1213" s="9"/>
      <c r="B1213" s="9"/>
      <c r="C1213" s="9" t="s">
        <v>300</v>
      </c>
      <c r="D1213" s="11"/>
      <c r="E1213" s="10"/>
      <c r="F1213" s="13">
        <v>102.01</v>
      </c>
      <c r="G1213" s="12" t="s">
        <v>0</v>
      </c>
      <c r="H1213" s="10">
        <v>1</v>
      </c>
      <c r="I1213" s="13">
        <v>1397.54</v>
      </c>
      <c r="J1213" s="10">
        <v>7.02</v>
      </c>
      <c r="K1213" s="13">
        <v>9810.73</v>
      </c>
    </row>
    <row r="1214" spans="1:11" ht="28.5" x14ac:dyDescent="0.2">
      <c r="A1214" s="9" t="s">
        <v>252</v>
      </c>
      <c r="B1214" s="9" t="s">
        <v>253</v>
      </c>
      <c r="C1214" s="9" t="s">
        <v>254</v>
      </c>
      <c r="D1214" s="11" t="s">
        <v>156</v>
      </c>
      <c r="E1214" s="10">
        <v>1370</v>
      </c>
      <c r="F1214" s="13">
        <v>21.28</v>
      </c>
      <c r="G1214" s="15" t="s">
        <v>0</v>
      </c>
      <c r="H1214" s="10">
        <v>1</v>
      </c>
      <c r="I1214" s="13">
        <v>29153.599999999999</v>
      </c>
      <c r="J1214" s="10">
        <v>4.32</v>
      </c>
      <c r="K1214" s="13">
        <v>125943.55</v>
      </c>
    </row>
    <row r="1215" spans="1:11" ht="84" x14ac:dyDescent="0.2">
      <c r="A1215" s="9" t="s">
        <v>255</v>
      </c>
      <c r="B1215" s="9" t="s">
        <v>144</v>
      </c>
      <c r="C1215" s="9" t="s">
        <v>350</v>
      </c>
      <c r="D1215" s="11" t="s">
        <v>121</v>
      </c>
      <c r="E1215" s="10">
        <v>1370</v>
      </c>
      <c r="F1215" s="13">
        <v>371.39</v>
      </c>
      <c r="G1215" s="15" t="s">
        <v>0</v>
      </c>
      <c r="H1215" s="10">
        <v>1</v>
      </c>
      <c r="I1215" s="13">
        <v>508804.3</v>
      </c>
      <c r="J1215" s="10">
        <v>9.64</v>
      </c>
      <c r="K1215" s="13">
        <v>4904873.45</v>
      </c>
    </row>
    <row r="1216" spans="1:11" ht="14.25" x14ac:dyDescent="0.2">
      <c r="A1216" s="9"/>
      <c r="B1216" s="9"/>
      <c r="C1216" s="9" t="s">
        <v>288</v>
      </c>
      <c r="D1216" s="11" t="s">
        <v>289</v>
      </c>
      <c r="E1216" s="10">
        <v>100</v>
      </c>
      <c r="F1216" s="13"/>
      <c r="G1216" s="12"/>
      <c r="H1216" s="10"/>
      <c r="I1216" s="13">
        <v>32997.269999999997</v>
      </c>
      <c r="J1216" s="10">
        <v>83</v>
      </c>
      <c r="K1216" s="13">
        <v>933647.85</v>
      </c>
    </row>
    <row r="1217" spans="1:11" ht="14.25" x14ac:dyDescent="0.2">
      <c r="A1217" s="9"/>
      <c r="B1217" s="9"/>
      <c r="C1217" s="9" t="s">
        <v>290</v>
      </c>
      <c r="D1217" s="11" t="s">
        <v>289</v>
      </c>
      <c r="E1217" s="10">
        <v>64</v>
      </c>
      <c r="F1217" s="13"/>
      <c r="G1217" s="12"/>
      <c r="H1217" s="10"/>
      <c r="I1217" s="13">
        <v>21118.25</v>
      </c>
      <c r="J1217" s="10">
        <v>41</v>
      </c>
      <c r="K1217" s="13">
        <v>461199.54</v>
      </c>
    </row>
    <row r="1218" spans="1:11" ht="14.25" x14ac:dyDescent="0.2">
      <c r="A1218" s="9"/>
      <c r="B1218" s="9"/>
      <c r="C1218" s="9" t="s">
        <v>298</v>
      </c>
      <c r="D1218" s="11" t="s">
        <v>289</v>
      </c>
      <c r="E1218" s="10">
        <v>175</v>
      </c>
      <c r="F1218" s="13"/>
      <c r="G1218" s="12"/>
      <c r="H1218" s="10"/>
      <c r="I1218" s="13">
        <v>56.65</v>
      </c>
      <c r="J1218" s="10">
        <v>160</v>
      </c>
      <c r="K1218" s="13">
        <v>1765.58</v>
      </c>
    </row>
    <row r="1219" spans="1:11" ht="14.25" x14ac:dyDescent="0.2">
      <c r="A1219" s="16"/>
      <c r="B1219" s="16"/>
      <c r="C1219" s="16" t="s">
        <v>291</v>
      </c>
      <c r="D1219" s="17" t="s">
        <v>292</v>
      </c>
      <c r="E1219" s="18">
        <v>176</v>
      </c>
      <c r="F1219" s="19"/>
      <c r="G1219" s="20" t="s">
        <v>102</v>
      </c>
      <c r="H1219" s="18">
        <v>1</v>
      </c>
      <c r="I1219" s="19">
        <v>2772.88</v>
      </c>
      <c r="J1219" s="18"/>
      <c r="K1219" s="19"/>
    </row>
    <row r="1220" spans="1:11" ht="15" x14ac:dyDescent="0.25">
      <c r="C1220" s="4" t="s">
        <v>293</v>
      </c>
      <c r="H1220" s="123">
        <v>626824.23</v>
      </c>
      <c r="I1220" s="123"/>
      <c r="J1220" s="123">
        <v>7565560.1600000001</v>
      </c>
      <c r="K1220" s="123"/>
    </row>
    <row r="1221" spans="1:11" ht="15" x14ac:dyDescent="0.25">
      <c r="C1221" s="4" t="s">
        <v>294</v>
      </c>
      <c r="H1221" s="124">
        <v>0</v>
      </c>
      <c r="I1221" s="124"/>
      <c r="J1221" s="124">
        <v>0</v>
      </c>
      <c r="K1221" s="124"/>
    </row>
    <row r="1222" spans="1:11" ht="15" x14ac:dyDescent="0.25">
      <c r="C1222" s="4" t="s">
        <v>295</v>
      </c>
      <c r="H1222" s="124">
        <v>626824.23</v>
      </c>
      <c r="I1222" s="124"/>
      <c r="J1222" s="124">
        <v>7565560.1600000001</v>
      </c>
      <c r="K1222" s="124"/>
    </row>
    <row r="1225" spans="1:11" ht="15" x14ac:dyDescent="0.25">
      <c r="A1225" s="126" t="s">
        <v>414</v>
      </c>
      <c r="B1225" s="126"/>
      <c r="C1225" s="126"/>
      <c r="D1225" s="126"/>
      <c r="E1225" s="126"/>
      <c r="F1225" s="126"/>
      <c r="G1225" s="126"/>
      <c r="H1225" s="124">
        <v>652920.51</v>
      </c>
      <c r="I1225" s="125"/>
      <c r="J1225" s="124">
        <v>7940702.7000000002</v>
      </c>
      <c r="K1225" s="125"/>
    </row>
    <row r="1227" spans="1:11" ht="15" x14ac:dyDescent="0.25">
      <c r="A1227" s="126" t="s">
        <v>455</v>
      </c>
      <c r="B1227" s="126"/>
      <c r="C1227" s="126"/>
      <c r="D1227" s="126"/>
      <c r="E1227" s="126"/>
      <c r="F1227" s="126"/>
      <c r="G1227" s="126"/>
      <c r="H1227" s="124">
        <v>3339737.38</v>
      </c>
      <c r="I1227" s="125"/>
      <c r="J1227" s="124">
        <v>36408303.479999997</v>
      </c>
      <c r="K1227" s="125"/>
    </row>
    <row r="1229" spans="1:11" ht="15" x14ac:dyDescent="0.25">
      <c r="A1229" s="126" t="s">
        <v>456</v>
      </c>
      <c r="B1229" s="126"/>
      <c r="C1229" s="126"/>
      <c r="D1229" s="126"/>
      <c r="E1229" s="126"/>
      <c r="F1229" s="126"/>
      <c r="G1229" s="126"/>
      <c r="H1229" s="124">
        <v>3481184.65</v>
      </c>
      <c r="I1229" s="125"/>
      <c r="J1229" s="124">
        <v>40497258.969999999</v>
      </c>
      <c r="K1229" s="125"/>
    </row>
  </sheetData>
  <mergeCells count="592">
    <mergeCell ref="A1225:G1225"/>
    <mergeCell ref="J1227:K1227"/>
    <mergeCell ref="H1227:I1227"/>
    <mergeCell ref="A1227:G1227"/>
    <mergeCell ref="J1229:K1229"/>
    <mergeCell ref="H1229:I1229"/>
    <mergeCell ref="A1229:G1229"/>
    <mergeCell ref="H1221:I1221"/>
    <mergeCell ref="J1221:K1221"/>
    <mergeCell ref="H1222:I1222"/>
    <mergeCell ref="J1222:K1222"/>
    <mergeCell ref="J1225:K1225"/>
    <mergeCell ref="H1225:I1225"/>
    <mergeCell ref="H1205:I1205"/>
    <mergeCell ref="J1205:K1205"/>
    <mergeCell ref="H1206:I1206"/>
    <mergeCell ref="J1206:K1206"/>
    <mergeCell ref="H1220:I1220"/>
    <mergeCell ref="J1220:K1220"/>
    <mergeCell ref="H1189:I1189"/>
    <mergeCell ref="J1189:K1189"/>
    <mergeCell ref="H1190:I1190"/>
    <mergeCell ref="J1190:K1190"/>
    <mergeCell ref="H1204:I1204"/>
    <mergeCell ref="J1204:K1204"/>
    <mergeCell ref="J1174:K1174"/>
    <mergeCell ref="H1174:I1174"/>
    <mergeCell ref="A1174:G1174"/>
    <mergeCell ref="A1176:K1176"/>
    <mergeCell ref="H1188:I1188"/>
    <mergeCell ref="J1188:K1188"/>
    <mergeCell ref="H1169:I1169"/>
    <mergeCell ref="J1169:K1169"/>
    <mergeCell ref="H1170:I1170"/>
    <mergeCell ref="J1170:K1170"/>
    <mergeCell ref="H1171:I1171"/>
    <mergeCell ref="J1171:K1171"/>
    <mergeCell ref="H1154:I1154"/>
    <mergeCell ref="J1154:K1154"/>
    <mergeCell ref="H1155:I1155"/>
    <mergeCell ref="J1155:K1155"/>
    <mergeCell ref="H1156:I1156"/>
    <mergeCell ref="J1156:K1156"/>
    <mergeCell ref="H1139:I1139"/>
    <mergeCell ref="J1139:K1139"/>
    <mergeCell ref="H1140:I1140"/>
    <mergeCell ref="J1140:K1140"/>
    <mergeCell ref="H1141:I1141"/>
    <mergeCell ref="J1141:K1141"/>
    <mergeCell ref="H1125:I1125"/>
    <mergeCell ref="J1125:K1125"/>
    <mergeCell ref="H1126:I1126"/>
    <mergeCell ref="J1126:K1126"/>
    <mergeCell ref="H1127:I1127"/>
    <mergeCell ref="J1127:K1127"/>
    <mergeCell ref="H1110:I1110"/>
    <mergeCell ref="J1110:K1110"/>
    <mergeCell ref="H1111:I1111"/>
    <mergeCell ref="J1111:K1111"/>
    <mergeCell ref="H1112:I1112"/>
    <mergeCell ref="J1112:K1112"/>
    <mergeCell ref="H1096:I1096"/>
    <mergeCell ref="J1096:K1096"/>
    <mergeCell ref="H1097:I1097"/>
    <mergeCell ref="J1097:K1097"/>
    <mergeCell ref="H1098:I1098"/>
    <mergeCell ref="J1098:K1098"/>
    <mergeCell ref="H1079:I1079"/>
    <mergeCell ref="J1079:K1079"/>
    <mergeCell ref="H1080:I1080"/>
    <mergeCell ref="J1080:K1080"/>
    <mergeCell ref="H1081:I1081"/>
    <mergeCell ref="J1081:K1081"/>
    <mergeCell ref="H1062:I1062"/>
    <mergeCell ref="J1062:K1062"/>
    <mergeCell ref="H1063:I1063"/>
    <mergeCell ref="J1063:K1063"/>
    <mergeCell ref="H1064:I1064"/>
    <mergeCell ref="J1064:K1064"/>
    <mergeCell ref="H1046:I1046"/>
    <mergeCell ref="J1046:K1046"/>
    <mergeCell ref="H1047:I1047"/>
    <mergeCell ref="J1047:K1047"/>
    <mergeCell ref="H1048:I1048"/>
    <mergeCell ref="J1048:K1048"/>
    <mergeCell ref="H1031:I1031"/>
    <mergeCell ref="J1031:K1031"/>
    <mergeCell ref="H1032:I1032"/>
    <mergeCell ref="J1032:K1032"/>
    <mergeCell ref="H1033:I1033"/>
    <mergeCell ref="J1033:K1033"/>
    <mergeCell ref="H1020:I1020"/>
    <mergeCell ref="J1020:K1020"/>
    <mergeCell ref="H1021:I1021"/>
    <mergeCell ref="J1021:K1021"/>
    <mergeCell ref="H1022:I1022"/>
    <mergeCell ref="J1022:K1022"/>
    <mergeCell ref="H1007:I1007"/>
    <mergeCell ref="J1007:K1007"/>
    <mergeCell ref="J1010:K1010"/>
    <mergeCell ref="H1010:I1010"/>
    <mergeCell ref="A1010:G1010"/>
    <mergeCell ref="A1012:K1012"/>
    <mergeCell ref="H987:I987"/>
    <mergeCell ref="J987:K987"/>
    <mergeCell ref="H1005:I1005"/>
    <mergeCell ref="J1005:K1005"/>
    <mergeCell ref="H1006:I1006"/>
    <mergeCell ref="J1006:K1006"/>
    <mergeCell ref="H972:I972"/>
    <mergeCell ref="J972:K972"/>
    <mergeCell ref="H985:I985"/>
    <mergeCell ref="J985:K985"/>
    <mergeCell ref="H986:I986"/>
    <mergeCell ref="J986:K986"/>
    <mergeCell ref="H954:I954"/>
    <mergeCell ref="J954:K954"/>
    <mergeCell ref="H970:I970"/>
    <mergeCell ref="J970:K970"/>
    <mergeCell ref="H971:I971"/>
    <mergeCell ref="J971:K971"/>
    <mergeCell ref="A933:G933"/>
    <mergeCell ref="A935:K935"/>
    <mergeCell ref="H952:I952"/>
    <mergeCell ref="J952:K952"/>
    <mergeCell ref="H953:I953"/>
    <mergeCell ref="J953:K953"/>
    <mergeCell ref="H929:I929"/>
    <mergeCell ref="J929:K929"/>
    <mergeCell ref="H930:I930"/>
    <mergeCell ref="J930:K930"/>
    <mergeCell ref="J933:K933"/>
    <mergeCell ref="H933:I933"/>
    <mergeCell ref="H913:I913"/>
    <mergeCell ref="J913:K913"/>
    <mergeCell ref="H916:I916"/>
    <mergeCell ref="J916:K916"/>
    <mergeCell ref="H928:I928"/>
    <mergeCell ref="J928:K928"/>
    <mergeCell ref="H899:I899"/>
    <mergeCell ref="J899:K899"/>
    <mergeCell ref="H911:I911"/>
    <mergeCell ref="J911:K911"/>
    <mergeCell ref="H912:I912"/>
    <mergeCell ref="J912:K912"/>
    <mergeCell ref="H886:I886"/>
    <mergeCell ref="J886:K886"/>
    <mergeCell ref="H897:I897"/>
    <mergeCell ref="J897:K897"/>
    <mergeCell ref="H898:I898"/>
    <mergeCell ref="J898:K898"/>
    <mergeCell ref="H881:I881"/>
    <mergeCell ref="J881:K881"/>
    <mergeCell ref="H882:I882"/>
    <mergeCell ref="J882:K882"/>
    <mergeCell ref="H883:I883"/>
    <mergeCell ref="J883:K883"/>
    <mergeCell ref="H867:I867"/>
    <mergeCell ref="J867:K867"/>
    <mergeCell ref="H868:I868"/>
    <mergeCell ref="J868:K868"/>
    <mergeCell ref="H869:I869"/>
    <mergeCell ref="J869:K869"/>
    <mergeCell ref="H851:I851"/>
    <mergeCell ref="J851:K851"/>
    <mergeCell ref="H852:I852"/>
    <mergeCell ref="J852:K852"/>
    <mergeCell ref="H855:I855"/>
    <mergeCell ref="J855:K855"/>
    <mergeCell ref="H837:I837"/>
    <mergeCell ref="J837:K837"/>
    <mergeCell ref="H838:I838"/>
    <mergeCell ref="J838:K838"/>
    <mergeCell ref="H850:I850"/>
    <mergeCell ref="J850:K850"/>
    <mergeCell ref="H821:I821"/>
    <mergeCell ref="J821:K821"/>
    <mergeCell ref="H824:I824"/>
    <mergeCell ref="J824:K824"/>
    <mergeCell ref="H836:I836"/>
    <mergeCell ref="J836:K836"/>
    <mergeCell ref="H807:I807"/>
    <mergeCell ref="J807:K807"/>
    <mergeCell ref="H819:I819"/>
    <mergeCell ref="J819:K819"/>
    <mergeCell ref="H820:I820"/>
    <mergeCell ref="J820:K820"/>
    <mergeCell ref="H802:I802"/>
    <mergeCell ref="J802:K802"/>
    <mergeCell ref="H803:I803"/>
    <mergeCell ref="J803:K803"/>
    <mergeCell ref="H804:I804"/>
    <mergeCell ref="J804:K804"/>
    <mergeCell ref="H786:I786"/>
    <mergeCell ref="J786:K786"/>
    <mergeCell ref="H787:I787"/>
    <mergeCell ref="J787:K787"/>
    <mergeCell ref="H790:I790"/>
    <mergeCell ref="J790:K790"/>
    <mergeCell ref="H770:I770"/>
    <mergeCell ref="J770:K770"/>
    <mergeCell ref="H773:I773"/>
    <mergeCell ref="J773:K773"/>
    <mergeCell ref="H785:I785"/>
    <mergeCell ref="J785:K785"/>
    <mergeCell ref="H757:I757"/>
    <mergeCell ref="J757:K757"/>
    <mergeCell ref="H768:I768"/>
    <mergeCell ref="J768:K768"/>
    <mergeCell ref="H769:I769"/>
    <mergeCell ref="J769:K769"/>
    <mergeCell ref="H748:I748"/>
    <mergeCell ref="J748:K748"/>
    <mergeCell ref="H751:I751"/>
    <mergeCell ref="J751:K751"/>
    <mergeCell ref="H754:I754"/>
    <mergeCell ref="J754:K754"/>
    <mergeCell ref="H741:I741"/>
    <mergeCell ref="J741:K741"/>
    <mergeCell ref="H742:I742"/>
    <mergeCell ref="J742:K742"/>
    <mergeCell ref="H745:I745"/>
    <mergeCell ref="J745:K745"/>
    <mergeCell ref="H727:I727"/>
    <mergeCell ref="J727:K727"/>
    <mergeCell ref="H728:I728"/>
    <mergeCell ref="J728:K728"/>
    <mergeCell ref="H740:I740"/>
    <mergeCell ref="J740:K740"/>
    <mergeCell ref="H712:I712"/>
    <mergeCell ref="J712:K712"/>
    <mergeCell ref="H715:I715"/>
    <mergeCell ref="J715:K715"/>
    <mergeCell ref="H726:I726"/>
    <mergeCell ref="J726:K726"/>
    <mergeCell ref="H698:I698"/>
    <mergeCell ref="J698:K698"/>
    <mergeCell ref="H710:I710"/>
    <mergeCell ref="J710:K710"/>
    <mergeCell ref="H711:I711"/>
    <mergeCell ref="J711:K711"/>
    <mergeCell ref="H693:I693"/>
    <mergeCell ref="J693:K693"/>
    <mergeCell ref="H694:I694"/>
    <mergeCell ref="J694:K694"/>
    <mergeCell ref="H695:I695"/>
    <mergeCell ref="J695:K695"/>
    <mergeCell ref="H677:I677"/>
    <mergeCell ref="J677:K677"/>
    <mergeCell ref="H678:I678"/>
    <mergeCell ref="J678:K678"/>
    <mergeCell ref="H681:I681"/>
    <mergeCell ref="J681:K681"/>
    <mergeCell ref="H661:I661"/>
    <mergeCell ref="J661:K661"/>
    <mergeCell ref="H664:I664"/>
    <mergeCell ref="J664:K664"/>
    <mergeCell ref="H676:I676"/>
    <mergeCell ref="J676:K676"/>
    <mergeCell ref="H647:I647"/>
    <mergeCell ref="J647:K647"/>
    <mergeCell ref="H659:I659"/>
    <mergeCell ref="J659:K659"/>
    <mergeCell ref="H660:I660"/>
    <mergeCell ref="J660:K660"/>
    <mergeCell ref="H638:I638"/>
    <mergeCell ref="J638:K638"/>
    <mergeCell ref="H641:I641"/>
    <mergeCell ref="J641:K641"/>
    <mergeCell ref="H644:I644"/>
    <mergeCell ref="J644:K644"/>
    <mergeCell ref="H624:I624"/>
    <mergeCell ref="J624:K624"/>
    <mergeCell ref="H636:I636"/>
    <mergeCell ref="J636:K636"/>
    <mergeCell ref="H637:I637"/>
    <mergeCell ref="J637:K637"/>
    <mergeCell ref="H619:I619"/>
    <mergeCell ref="J619:K619"/>
    <mergeCell ref="H620:I620"/>
    <mergeCell ref="J620:K620"/>
    <mergeCell ref="H621:I621"/>
    <mergeCell ref="J621:K621"/>
    <mergeCell ref="H603:I603"/>
    <mergeCell ref="J603:K603"/>
    <mergeCell ref="H604:I604"/>
    <mergeCell ref="J604:K604"/>
    <mergeCell ref="H607:I607"/>
    <mergeCell ref="J607:K607"/>
    <mergeCell ref="H587:I587"/>
    <mergeCell ref="J587:K587"/>
    <mergeCell ref="H590:I590"/>
    <mergeCell ref="J590:K590"/>
    <mergeCell ref="H602:I602"/>
    <mergeCell ref="J602:K602"/>
    <mergeCell ref="H573:I573"/>
    <mergeCell ref="J573:K573"/>
    <mergeCell ref="H585:I585"/>
    <mergeCell ref="J585:K585"/>
    <mergeCell ref="H586:I586"/>
    <mergeCell ref="J586:K586"/>
    <mergeCell ref="H568:I568"/>
    <mergeCell ref="J568:K568"/>
    <mergeCell ref="H569:I569"/>
    <mergeCell ref="J569:K569"/>
    <mergeCell ref="H570:I570"/>
    <mergeCell ref="J570:K570"/>
    <mergeCell ref="H552:I552"/>
    <mergeCell ref="J552:K552"/>
    <mergeCell ref="H553:I553"/>
    <mergeCell ref="J553:K553"/>
    <mergeCell ref="H556:I556"/>
    <mergeCell ref="J556:K556"/>
    <mergeCell ref="H536:I536"/>
    <mergeCell ref="J536:K536"/>
    <mergeCell ref="H539:I539"/>
    <mergeCell ref="J539:K539"/>
    <mergeCell ref="H551:I551"/>
    <mergeCell ref="J551:K551"/>
    <mergeCell ref="H522:I522"/>
    <mergeCell ref="J522:K522"/>
    <mergeCell ref="H534:I534"/>
    <mergeCell ref="J534:K534"/>
    <mergeCell ref="H535:I535"/>
    <mergeCell ref="J535:K535"/>
    <mergeCell ref="H517:I517"/>
    <mergeCell ref="J517:K517"/>
    <mergeCell ref="H518:I518"/>
    <mergeCell ref="J518:K518"/>
    <mergeCell ref="H519:I519"/>
    <mergeCell ref="J519:K519"/>
    <mergeCell ref="H501:I501"/>
    <mergeCell ref="J501:K501"/>
    <mergeCell ref="J504:K504"/>
    <mergeCell ref="H504:I504"/>
    <mergeCell ref="A504:G504"/>
    <mergeCell ref="A506:K506"/>
    <mergeCell ref="H485:I485"/>
    <mergeCell ref="J485:K485"/>
    <mergeCell ref="H499:I499"/>
    <mergeCell ref="J499:K499"/>
    <mergeCell ref="H500:I500"/>
    <mergeCell ref="J500:K500"/>
    <mergeCell ref="H469:I469"/>
    <mergeCell ref="J469:K469"/>
    <mergeCell ref="H483:I483"/>
    <mergeCell ref="J483:K483"/>
    <mergeCell ref="H484:I484"/>
    <mergeCell ref="J484:K484"/>
    <mergeCell ref="H454:I454"/>
    <mergeCell ref="J454:K454"/>
    <mergeCell ref="H467:I467"/>
    <mergeCell ref="J467:K467"/>
    <mergeCell ref="H468:I468"/>
    <mergeCell ref="J468:K468"/>
    <mergeCell ref="H436:I436"/>
    <mergeCell ref="J436:K436"/>
    <mergeCell ref="H452:I452"/>
    <mergeCell ref="J452:K452"/>
    <mergeCell ref="H453:I453"/>
    <mergeCell ref="J453:K453"/>
    <mergeCell ref="A418:G418"/>
    <mergeCell ref="A420:K420"/>
    <mergeCell ref="A422:K422"/>
    <mergeCell ref="H434:I434"/>
    <mergeCell ref="J434:K434"/>
    <mergeCell ref="H435:I435"/>
    <mergeCell ref="J435:K435"/>
    <mergeCell ref="H414:I414"/>
    <mergeCell ref="J414:K414"/>
    <mergeCell ref="H415:I415"/>
    <mergeCell ref="J415:K415"/>
    <mergeCell ref="J418:K418"/>
    <mergeCell ref="H418:I418"/>
    <mergeCell ref="H404:I404"/>
    <mergeCell ref="J404:K404"/>
    <mergeCell ref="H405:I405"/>
    <mergeCell ref="J405:K405"/>
    <mergeCell ref="H413:I413"/>
    <mergeCell ref="J413:K413"/>
    <mergeCell ref="H395:I395"/>
    <mergeCell ref="J395:K395"/>
    <mergeCell ref="H396:I396"/>
    <mergeCell ref="J396:K396"/>
    <mergeCell ref="H403:I403"/>
    <mergeCell ref="J403:K403"/>
    <mergeCell ref="A387:G387"/>
    <mergeCell ref="J389:K389"/>
    <mergeCell ref="H389:I389"/>
    <mergeCell ref="A389:G389"/>
    <mergeCell ref="A391:K391"/>
    <mergeCell ref="H394:I394"/>
    <mergeCell ref="J394:K394"/>
    <mergeCell ref="H383:I383"/>
    <mergeCell ref="J383:K383"/>
    <mergeCell ref="H384:I384"/>
    <mergeCell ref="J384:K384"/>
    <mergeCell ref="J387:K387"/>
    <mergeCell ref="H387:I387"/>
    <mergeCell ref="H370:I370"/>
    <mergeCell ref="J370:K370"/>
    <mergeCell ref="H371:I371"/>
    <mergeCell ref="J371:K371"/>
    <mergeCell ref="H382:I382"/>
    <mergeCell ref="J382:K382"/>
    <mergeCell ref="H355:I355"/>
    <mergeCell ref="J355:K355"/>
    <mergeCell ref="H356:I356"/>
    <mergeCell ref="J356:K356"/>
    <mergeCell ref="H369:I369"/>
    <mergeCell ref="J369:K369"/>
    <mergeCell ref="H343:I343"/>
    <mergeCell ref="J343:K343"/>
    <mergeCell ref="H344:I344"/>
    <mergeCell ref="J344:K344"/>
    <mergeCell ref="H354:I354"/>
    <mergeCell ref="J354:K354"/>
    <mergeCell ref="J332:K332"/>
    <mergeCell ref="H332:I332"/>
    <mergeCell ref="A332:G332"/>
    <mergeCell ref="A334:K334"/>
    <mergeCell ref="H342:I342"/>
    <mergeCell ref="J342:K342"/>
    <mergeCell ref="H327:I327"/>
    <mergeCell ref="J327:K327"/>
    <mergeCell ref="H328:I328"/>
    <mergeCell ref="J328:K328"/>
    <mergeCell ref="H329:I329"/>
    <mergeCell ref="J329:K329"/>
    <mergeCell ref="H316:I316"/>
    <mergeCell ref="J316:K316"/>
    <mergeCell ref="H317:I317"/>
    <mergeCell ref="J317:K317"/>
    <mergeCell ref="H318:I318"/>
    <mergeCell ref="J318:K318"/>
    <mergeCell ref="H302:I302"/>
    <mergeCell ref="J302:K302"/>
    <mergeCell ref="H303:I303"/>
    <mergeCell ref="J303:K303"/>
    <mergeCell ref="H304:I304"/>
    <mergeCell ref="J304:K304"/>
    <mergeCell ref="H291:I291"/>
    <mergeCell ref="J291:K291"/>
    <mergeCell ref="H292:I292"/>
    <mergeCell ref="J292:K292"/>
    <mergeCell ref="H293:I293"/>
    <mergeCell ref="J293:K293"/>
    <mergeCell ref="H280:I280"/>
    <mergeCell ref="J280:K280"/>
    <mergeCell ref="H281:I281"/>
    <mergeCell ref="J281:K281"/>
    <mergeCell ref="H282:I282"/>
    <mergeCell ref="J282:K282"/>
    <mergeCell ref="H269:I269"/>
    <mergeCell ref="J269:K269"/>
    <mergeCell ref="H270:I270"/>
    <mergeCell ref="J270:K270"/>
    <mergeCell ref="H271:I271"/>
    <mergeCell ref="J271:K271"/>
    <mergeCell ref="H258:I258"/>
    <mergeCell ref="J258:K258"/>
    <mergeCell ref="H259:I259"/>
    <mergeCell ref="J259:K259"/>
    <mergeCell ref="H260:I260"/>
    <mergeCell ref="J260:K260"/>
    <mergeCell ref="H247:I247"/>
    <mergeCell ref="J247:K247"/>
    <mergeCell ref="H248:I248"/>
    <mergeCell ref="J248:K248"/>
    <mergeCell ref="H249:I249"/>
    <mergeCell ref="J249:K249"/>
    <mergeCell ref="H233:I233"/>
    <mergeCell ref="J233:K233"/>
    <mergeCell ref="H234:I234"/>
    <mergeCell ref="J234:K234"/>
    <mergeCell ref="H235:I235"/>
    <mergeCell ref="J235:K235"/>
    <mergeCell ref="H220:I220"/>
    <mergeCell ref="J220:K220"/>
    <mergeCell ref="J223:K223"/>
    <mergeCell ref="H223:I223"/>
    <mergeCell ref="A223:G223"/>
    <mergeCell ref="A225:K225"/>
    <mergeCell ref="H207:I207"/>
    <mergeCell ref="J207:K207"/>
    <mergeCell ref="H218:I218"/>
    <mergeCell ref="J218:K218"/>
    <mergeCell ref="H219:I219"/>
    <mergeCell ref="J219:K219"/>
    <mergeCell ref="H193:I193"/>
    <mergeCell ref="J193:K193"/>
    <mergeCell ref="H205:I205"/>
    <mergeCell ref="J205:K205"/>
    <mergeCell ref="H206:I206"/>
    <mergeCell ref="J206:K206"/>
    <mergeCell ref="H182:I182"/>
    <mergeCell ref="J182:K182"/>
    <mergeCell ref="H191:I191"/>
    <mergeCell ref="J191:K191"/>
    <mergeCell ref="H192:I192"/>
    <mergeCell ref="J192:K192"/>
    <mergeCell ref="A170:G170"/>
    <mergeCell ref="A172:K172"/>
    <mergeCell ref="H180:I180"/>
    <mergeCell ref="J180:K180"/>
    <mergeCell ref="H181:I181"/>
    <mergeCell ref="J181:K181"/>
    <mergeCell ref="H166:I166"/>
    <mergeCell ref="J166:K166"/>
    <mergeCell ref="H167:I167"/>
    <mergeCell ref="J167:K167"/>
    <mergeCell ref="J170:K170"/>
    <mergeCell ref="H170:I170"/>
    <mergeCell ref="H152:I152"/>
    <mergeCell ref="J152:K152"/>
    <mergeCell ref="H153:I153"/>
    <mergeCell ref="J153:K153"/>
    <mergeCell ref="H165:I165"/>
    <mergeCell ref="J165:K165"/>
    <mergeCell ref="H137:I137"/>
    <mergeCell ref="J137:K137"/>
    <mergeCell ref="H138:I138"/>
    <mergeCell ref="J138:K138"/>
    <mergeCell ref="H151:I151"/>
    <mergeCell ref="J151:K151"/>
    <mergeCell ref="H126:I126"/>
    <mergeCell ref="J126:K126"/>
    <mergeCell ref="H127:I127"/>
    <mergeCell ref="J127:K127"/>
    <mergeCell ref="H136:I136"/>
    <mergeCell ref="J136:K136"/>
    <mergeCell ref="H115:I115"/>
    <mergeCell ref="J115:K115"/>
    <mergeCell ref="H116:I116"/>
    <mergeCell ref="J116:K116"/>
    <mergeCell ref="H125:I125"/>
    <mergeCell ref="J125:K125"/>
    <mergeCell ref="H104:I104"/>
    <mergeCell ref="J104:K104"/>
    <mergeCell ref="H105:I105"/>
    <mergeCell ref="J105:K105"/>
    <mergeCell ref="H114:I114"/>
    <mergeCell ref="J114:K114"/>
    <mergeCell ref="H91:I91"/>
    <mergeCell ref="J91:K91"/>
    <mergeCell ref="H92:I92"/>
    <mergeCell ref="J92:K92"/>
    <mergeCell ref="H103:I103"/>
    <mergeCell ref="J103:K103"/>
    <mergeCell ref="J77:K77"/>
    <mergeCell ref="H77:I77"/>
    <mergeCell ref="A77:G77"/>
    <mergeCell ref="A79:K79"/>
    <mergeCell ref="H90:I90"/>
    <mergeCell ref="J90:K90"/>
    <mergeCell ref="H72:I72"/>
    <mergeCell ref="J72:K72"/>
    <mergeCell ref="H73:I73"/>
    <mergeCell ref="J73:K73"/>
    <mergeCell ref="H74:I74"/>
    <mergeCell ref="J74:K74"/>
    <mergeCell ref="H58:I58"/>
    <mergeCell ref="J58:K58"/>
    <mergeCell ref="H59:I59"/>
    <mergeCell ref="J59:K59"/>
    <mergeCell ref="H60:I60"/>
    <mergeCell ref="J60:K60"/>
    <mergeCell ref="H45:I45"/>
    <mergeCell ref="J45:K45"/>
    <mergeCell ref="H46:I46"/>
    <mergeCell ref="J46:K46"/>
    <mergeCell ref="H47:I47"/>
    <mergeCell ref="J47:K47"/>
    <mergeCell ref="A23:K23"/>
    <mergeCell ref="H31:I31"/>
    <mergeCell ref="J31:K31"/>
    <mergeCell ref="H32:I32"/>
    <mergeCell ref="J32:K32"/>
    <mergeCell ref="H33:I33"/>
    <mergeCell ref="J33:K33"/>
    <mergeCell ref="E14:H14"/>
    <mergeCell ref="A17:K17"/>
    <mergeCell ref="J1:K1"/>
    <mergeCell ref="A21:K21"/>
    <mergeCell ref="E11:H11"/>
    <mergeCell ref="E12:H12"/>
    <mergeCell ref="E13:H13"/>
    <mergeCell ref="A2:K2"/>
    <mergeCell ref="A3:K3"/>
    <mergeCell ref="A5:K5"/>
    <mergeCell ref="A7:K7"/>
    <mergeCell ref="A8:K8"/>
  </mergeCells>
  <pageMargins left="0.4" right="0.2" top="0.2" bottom="0.4" header="0.2" footer="0.2"/>
  <pageSetup paperSize="9" scale="66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view="pageBreakPreview" zoomScale="80" zoomScaleNormal="100" zoomScaleSheetLayoutView="80" workbookViewId="0">
      <selection activeCell="B17" sqref="B17"/>
    </sheetView>
  </sheetViews>
  <sheetFormatPr defaultRowHeight="12.75" x14ac:dyDescent="0.2"/>
  <cols>
    <col min="1" max="1" width="5.5703125" customWidth="1"/>
    <col min="2" max="2" width="11.5703125" customWidth="1"/>
    <col min="3" max="3" width="40.5703125" customWidth="1"/>
    <col min="4" max="4" width="11.5703125" customWidth="1"/>
    <col min="5" max="5" width="11.7109375" bestFit="1" customWidth="1"/>
    <col min="6" max="6" width="8.5703125" bestFit="1" customWidth="1"/>
    <col min="7" max="7" width="8.42578125" bestFit="1" customWidth="1"/>
    <col min="9" max="9" width="11.5703125" customWidth="1"/>
    <col min="11" max="11" width="14" customWidth="1"/>
  </cols>
  <sheetData>
    <row r="1" spans="1:11" ht="14.25" x14ac:dyDescent="0.2">
      <c r="A1" s="1"/>
      <c r="B1" s="1"/>
      <c r="C1" s="1"/>
      <c r="D1" s="1"/>
      <c r="E1" s="1"/>
      <c r="F1" s="1"/>
      <c r="G1" s="1"/>
      <c r="H1" s="1"/>
      <c r="I1" s="1"/>
      <c r="J1" s="114" t="s">
        <v>284</v>
      </c>
      <c r="K1" s="114"/>
    </row>
    <row r="2" spans="1:11" ht="15.75" x14ac:dyDescent="0.25">
      <c r="A2" s="117" t="s">
        <v>484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</row>
    <row r="3" spans="1:11" x14ac:dyDescent="0.2">
      <c r="A3" s="118" t="s">
        <v>265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</row>
    <row r="4" spans="1:11" ht="14.2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15.75" x14ac:dyDescent="0.25">
      <c r="A5" s="117" t="s">
        <v>462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</row>
    <row r="6" spans="1:11" ht="14.25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18" x14ac:dyDescent="0.25">
      <c r="A7" s="120" t="s">
        <v>461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</row>
    <row r="8" spans="1:11" x14ac:dyDescent="0.2">
      <c r="A8" s="121" t="s">
        <v>266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</row>
    <row r="9" spans="1:11" ht="14.25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71.25" x14ac:dyDescent="0.2">
      <c r="A10" s="1"/>
      <c r="B10" s="1"/>
      <c r="C10" s="1"/>
      <c r="D10" s="1"/>
      <c r="E10" s="1"/>
      <c r="F10" s="1"/>
      <c r="G10" s="1"/>
      <c r="H10" s="1"/>
      <c r="I10" s="2" t="s">
        <v>267</v>
      </c>
      <c r="J10" s="2" t="s">
        <v>268</v>
      </c>
      <c r="K10" s="1"/>
    </row>
    <row r="11" spans="1:11" ht="15" x14ac:dyDescent="0.25">
      <c r="A11" s="1"/>
      <c r="B11" s="1"/>
      <c r="C11" s="1"/>
      <c r="D11" s="1"/>
      <c r="E11" s="116" t="s">
        <v>269</v>
      </c>
      <c r="F11" s="116"/>
      <c r="G11" s="116"/>
      <c r="H11" s="116"/>
      <c r="I11" s="3">
        <v>22.56</v>
      </c>
      <c r="J11" s="3">
        <v>543.65</v>
      </c>
      <c r="K11" s="4" t="s">
        <v>351</v>
      </c>
    </row>
    <row r="12" spans="1:11" ht="14.25" x14ac:dyDescent="0.2">
      <c r="A12" s="1"/>
      <c r="B12" s="1"/>
      <c r="C12" s="1"/>
      <c r="D12" s="1"/>
      <c r="E12" s="112" t="s">
        <v>270</v>
      </c>
      <c r="F12" s="112"/>
      <c r="G12" s="112"/>
      <c r="H12" s="112"/>
      <c r="I12" s="5">
        <v>22.56</v>
      </c>
      <c r="J12" s="5">
        <v>543.65</v>
      </c>
      <c r="K12" s="1" t="s">
        <v>351</v>
      </c>
    </row>
    <row r="13" spans="1:11" ht="14.25" x14ac:dyDescent="0.2">
      <c r="A13" s="1"/>
      <c r="B13" s="1"/>
      <c r="C13" s="1"/>
      <c r="D13" s="1"/>
      <c r="E13" s="1"/>
      <c r="F13" s="6"/>
      <c r="G13" s="6"/>
      <c r="H13" s="6"/>
      <c r="I13" s="5"/>
      <c r="J13" s="5"/>
      <c r="K13" s="1"/>
    </row>
    <row r="14" spans="1:11" ht="14.25" x14ac:dyDescent="0.2">
      <c r="A14" s="1" t="s">
        <v>285</v>
      </c>
      <c r="B14" s="1"/>
      <c r="C14" s="1"/>
      <c r="D14" s="1"/>
      <c r="E14" s="1"/>
      <c r="F14" s="6"/>
      <c r="G14" s="6"/>
      <c r="H14" s="6"/>
      <c r="I14" s="5"/>
      <c r="J14" s="5"/>
      <c r="K14" s="1"/>
    </row>
    <row r="15" spans="1:11" ht="21" customHeight="1" x14ac:dyDescent="0.2">
      <c r="A15" s="113" t="s">
        <v>486</v>
      </c>
      <c r="B15" s="113"/>
      <c r="C15" s="113"/>
      <c r="D15" s="113"/>
      <c r="E15" s="113"/>
      <c r="F15" s="113"/>
      <c r="G15" s="113"/>
      <c r="H15" s="113"/>
      <c r="I15" s="113"/>
      <c r="J15" s="113"/>
      <c r="K15" s="113"/>
    </row>
    <row r="16" spans="1:11" ht="119.1" customHeight="1" x14ac:dyDescent="0.2">
      <c r="A16" s="7" t="s">
        <v>274</v>
      </c>
      <c r="B16" s="7" t="s">
        <v>275</v>
      </c>
      <c r="C16" s="7" t="s">
        <v>276</v>
      </c>
      <c r="D16" s="7" t="s">
        <v>277</v>
      </c>
      <c r="E16" s="7" t="s">
        <v>278</v>
      </c>
      <c r="F16" s="7" t="s">
        <v>279</v>
      </c>
      <c r="G16" s="8" t="s">
        <v>280</v>
      </c>
      <c r="H16" s="8" t="s">
        <v>281</v>
      </c>
      <c r="I16" s="7" t="s">
        <v>286</v>
      </c>
      <c r="J16" s="7" t="s">
        <v>282</v>
      </c>
      <c r="K16" s="7" t="s">
        <v>283</v>
      </c>
    </row>
    <row r="17" spans="1:11" ht="14.25" x14ac:dyDescent="0.2">
      <c r="A17" s="7">
        <v>1</v>
      </c>
      <c r="B17" s="7">
        <v>2</v>
      </c>
      <c r="C17" s="7">
        <v>3</v>
      </c>
      <c r="D17" s="7">
        <v>4</v>
      </c>
      <c r="E17" s="7">
        <v>5</v>
      </c>
      <c r="F17" s="7">
        <v>6</v>
      </c>
      <c r="G17" s="7">
        <v>7</v>
      </c>
      <c r="H17" s="7">
        <v>8</v>
      </c>
      <c r="I17" s="7">
        <v>9</v>
      </c>
      <c r="J17" s="7">
        <v>10</v>
      </c>
      <c r="K17" s="7">
        <v>11</v>
      </c>
    </row>
    <row r="19" spans="1:11" ht="16.5" x14ac:dyDescent="0.25">
      <c r="A19" s="115"/>
      <c r="B19" s="115"/>
      <c r="C19" s="115"/>
      <c r="D19" s="115"/>
      <c r="E19" s="115"/>
      <c r="F19" s="115"/>
      <c r="G19" s="115"/>
      <c r="H19" s="115"/>
      <c r="I19" s="115"/>
      <c r="J19" s="115"/>
      <c r="K19" s="115"/>
    </row>
    <row r="20" spans="1:11" ht="42.75" x14ac:dyDescent="0.2">
      <c r="A20" s="9">
        <v>1</v>
      </c>
      <c r="B20" s="9" t="s">
        <v>256</v>
      </c>
      <c r="C20" s="9" t="s">
        <v>257</v>
      </c>
      <c r="D20" s="11" t="s">
        <v>8</v>
      </c>
      <c r="E20" s="10">
        <v>254.71890400000001</v>
      </c>
      <c r="F20" s="13"/>
      <c r="G20" s="12"/>
      <c r="H20" s="10"/>
      <c r="I20" s="13"/>
      <c r="J20" s="10"/>
      <c r="K20" s="13"/>
    </row>
    <row r="21" spans="1:11" ht="14.25" x14ac:dyDescent="0.2">
      <c r="A21" s="16"/>
      <c r="B21" s="16"/>
      <c r="C21" s="16" t="s">
        <v>296</v>
      </c>
      <c r="D21" s="17"/>
      <c r="E21" s="18"/>
      <c r="F21" s="19">
        <v>56.94</v>
      </c>
      <c r="G21" s="20" t="s">
        <v>0</v>
      </c>
      <c r="H21" s="18">
        <v>1</v>
      </c>
      <c r="I21" s="19">
        <v>14503.69</v>
      </c>
      <c r="J21" s="18">
        <v>13.4</v>
      </c>
      <c r="K21" s="19">
        <v>194349.45</v>
      </c>
    </row>
    <row r="22" spans="1:11" ht="15" x14ac:dyDescent="0.25">
      <c r="C22" s="4" t="s">
        <v>293</v>
      </c>
      <c r="H22" s="123">
        <v>14503.69</v>
      </c>
      <c r="I22" s="123"/>
      <c r="J22" s="123">
        <v>194349.45</v>
      </c>
      <c r="K22" s="123"/>
    </row>
    <row r="23" spans="1:11" ht="15" x14ac:dyDescent="0.25">
      <c r="C23" s="4" t="s">
        <v>294</v>
      </c>
      <c r="H23" s="124">
        <v>0</v>
      </c>
      <c r="I23" s="124"/>
      <c r="J23" s="124">
        <v>0</v>
      </c>
      <c r="K23" s="124"/>
    </row>
    <row r="24" spans="1:11" ht="15" x14ac:dyDescent="0.25">
      <c r="C24" s="4" t="s">
        <v>295</v>
      </c>
      <c r="H24" s="124">
        <v>14503.69</v>
      </c>
      <c r="I24" s="124"/>
      <c r="J24" s="124">
        <v>194349.45</v>
      </c>
      <c r="K24" s="124"/>
    </row>
    <row r="26" spans="1:11" ht="28.5" x14ac:dyDescent="0.2">
      <c r="A26" s="9">
        <v>2</v>
      </c>
      <c r="B26" s="9" t="s">
        <v>258</v>
      </c>
      <c r="C26" s="9" t="s">
        <v>259</v>
      </c>
      <c r="D26" s="11" t="s">
        <v>13</v>
      </c>
      <c r="E26" s="10">
        <v>254.312547</v>
      </c>
      <c r="F26" s="13"/>
      <c r="G26" s="12"/>
      <c r="H26" s="10"/>
      <c r="I26" s="13"/>
      <c r="J26" s="10"/>
      <c r="K26" s="13"/>
    </row>
    <row r="27" spans="1:11" ht="25.5" x14ac:dyDescent="0.2">
      <c r="C27" s="14" t="s">
        <v>457</v>
      </c>
    </row>
    <row r="28" spans="1:11" ht="14.25" x14ac:dyDescent="0.2">
      <c r="A28" s="16"/>
      <c r="B28" s="16"/>
      <c r="C28" s="16" t="s">
        <v>296</v>
      </c>
      <c r="D28" s="17"/>
      <c r="E28" s="18"/>
      <c r="F28" s="19">
        <v>31.67</v>
      </c>
      <c r="G28" s="20" t="s">
        <v>0</v>
      </c>
      <c r="H28" s="18">
        <v>1</v>
      </c>
      <c r="I28" s="19">
        <v>8054.08</v>
      </c>
      <c r="J28" s="18">
        <v>43.37</v>
      </c>
      <c r="K28" s="19">
        <v>349305.45</v>
      </c>
    </row>
    <row r="29" spans="1:11" ht="15" x14ac:dyDescent="0.25">
      <c r="C29" s="4" t="s">
        <v>293</v>
      </c>
      <c r="H29" s="123">
        <v>8054.08</v>
      </c>
      <c r="I29" s="123"/>
      <c r="J29" s="123">
        <v>349305.45</v>
      </c>
      <c r="K29" s="123"/>
    </row>
    <row r="30" spans="1:11" ht="15" x14ac:dyDescent="0.25">
      <c r="C30" s="4" t="s">
        <v>294</v>
      </c>
      <c r="H30" s="124">
        <v>0</v>
      </c>
      <c r="I30" s="124"/>
      <c r="J30" s="124">
        <v>0</v>
      </c>
      <c r="K30" s="124"/>
    </row>
    <row r="31" spans="1:11" ht="15" x14ac:dyDescent="0.25">
      <c r="C31" s="4" t="s">
        <v>295</v>
      </c>
      <c r="H31" s="124">
        <v>8054.08</v>
      </c>
      <c r="I31" s="124"/>
      <c r="J31" s="124">
        <v>349305.45</v>
      </c>
      <c r="K31" s="124"/>
    </row>
    <row r="35" spans="1:11" ht="15" x14ac:dyDescent="0.25">
      <c r="A35" s="126" t="s">
        <v>458</v>
      </c>
      <c r="B35" s="126"/>
      <c r="C35" s="126"/>
      <c r="D35" s="126"/>
      <c r="E35" s="126"/>
      <c r="F35" s="126"/>
      <c r="G35" s="126"/>
      <c r="H35" s="124">
        <v>22557.77</v>
      </c>
      <c r="I35" s="125"/>
      <c r="J35" s="124">
        <v>543654.9</v>
      </c>
      <c r="K35" s="125"/>
    </row>
  </sheetData>
  <mergeCells count="25">
    <mergeCell ref="J35:K35"/>
    <mergeCell ref="H35:I35"/>
    <mergeCell ref="A35:G35"/>
    <mergeCell ref="H29:I29"/>
    <mergeCell ref="J29:K29"/>
    <mergeCell ref="H30:I30"/>
    <mergeCell ref="J30:K30"/>
    <mergeCell ref="H31:I31"/>
    <mergeCell ref="J31:K31"/>
    <mergeCell ref="H22:I22"/>
    <mergeCell ref="J22:K22"/>
    <mergeCell ref="H23:I23"/>
    <mergeCell ref="J23:K23"/>
    <mergeCell ref="H24:I24"/>
    <mergeCell ref="J24:K24"/>
    <mergeCell ref="A19:K19"/>
    <mergeCell ref="E11:H11"/>
    <mergeCell ref="E12:H12"/>
    <mergeCell ref="A15:K15"/>
    <mergeCell ref="J1:K1"/>
    <mergeCell ref="A2:K2"/>
    <mergeCell ref="A3:K3"/>
    <mergeCell ref="A5:K5"/>
    <mergeCell ref="A7:K7"/>
    <mergeCell ref="A8:K8"/>
  </mergeCells>
  <pageMargins left="0.4" right="0.2" top="0.2" bottom="0.4" header="0.2" footer="0.2"/>
  <pageSetup paperSize="9" scale="70" fitToHeight="0" orientation="portrait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view="pageBreakPreview" zoomScale="78" zoomScaleNormal="100" zoomScaleSheetLayoutView="78" workbookViewId="0">
      <selection activeCell="A16" sqref="A16:K16"/>
    </sheetView>
  </sheetViews>
  <sheetFormatPr defaultRowHeight="12.75" x14ac:dyDescent="0.2"/>
  <cols>
    <col min="1" max="1" width="5.5703125" customWidth="1"/>
    <col min="2" max="2" width="11.5703125" customWidth="1"/>
    <col min="3" max="3" width="40.5703125" customWidth="1"/>
    <col min="4" max="4" width="11.5703125" customWidth="1"/>
    <col min="5" max="5" width="9.5703125" bestFit="1" customWidth="1"/>
    <col min="6" max="6" width="8.5703125" bestFit="1" customWidth="1"/>
    <col min="7" max="7" width="8.42578125" bestFit="1" customWidth="1"/>
    <col min="11" max="11" width="9.5703125" bestFit="1" customWidth="1"/>
  </cols>
  <sheetData>
    <row r="1" spans="1:11" ht="14.25" x14ac:dyDescent="0.2">
      <c r="A1" s="1"/>
      <c r="B1" s="1"/>
      <c r="C1" s="1"/>
      <c r="D1" s="1"/>
      <c r="E1" s="1"/>
      <c r="F1" s="1"/>
      <c r="G1" s="1"/>
      <c r="H1" s="1"/>
      <c r="I1" s="1"/>
      <c r="J1" s="114" t="s">
        <v>284</v>
      </c>
      <c r="K1" s="114"/>
    </row>
    <row r="2" spans="1:11" ht="15.75" x14ac:dyDescent="0.25">
      <c r="A2" s="117" t="s">
        <v>484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</row>
    <row r="3" spans="1:11" x14ac:dyDescent="0.2">
      <c r="A3" s="118" t="s">
        <v>265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</row>
    <row r="4" spans="1:11" ht="14.2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15.75" x14ac:dyDescent="0.25">
      <c r="A5" s="117" t="s">
        <v>480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</row>
    <row r="6" spans="1:11" ht="14.25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18" x14ac:dyDescent="0.25">
      <c r="A7" s="120" t="s">
        <v>22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</row>
    <row r="8" spans="1:11" x14ac:dyDescent="0.2">
      <c r="A8" s="121" t="s">
        <v>266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</row>
    <row r="9" spans="1:11" ht="14.25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71.25" x14ac:dyDescent="0.2">
      <c r="A10" s="1"/>
      <c r="B10" s="1"/>
      <c r="C10" s="1"/>
      <c r="D10" s="1"/>
      <c r="E10" s="1"/>
      <c r="F10" s="1"/>
      <c r="G10" s="1"/>
      <c r="H10" s="1"/>
      <c r="I10" s="2" t="s">
        <v>267</v>
      </c>
      <c r="J10" s="2" t="s">
        <v>268</v>
      </c>
      <c r="K10" s="1"/>
    </row>
    <row r="11" spans="1:11" ht="15" x14ac:dyDescent="0.25">
      <c r="A11" s="1"/>
      <c r="B11" s="1"/>
      <c r="C11" s="1"/>
      <c r="D11" s="1"/>
      <c r="E11" s="116" t="s">
        <v>269</v>
      </c>
      <c r="F11" s="116"/>
      <c r="G11" s="116"/>
      <c r="H11" s="116"/>
      <c r="I11" s="3">
        <v>0</v>
      </c>
      <c r="J11" s="3">
        <v>0</v>
      </c>
      <c r="K11" s="4" t="s">
        <v>351</v>
      </c>
    </row>
    <row r="12" spans="1:11" ht="14.25" x14ac:dyDescent="0.2">
      <c r="A12" s="1"/>
      <c r="B12" s="1"/>
      <c r="C12" s="1"/>
      <c r="D12" s="1"/>
      <c r="E12" s="127" t="s">
        <v>273</v>
      </c>
      <c r="F12" s="127"/>
      <c r="G12" s="127"/>
      <c r="H12" s="127"/>
      <c r="I12" s="5"/>
      <c r="J12" s="5"/>
      <c r="K12" s="1"/>
    </row>
    <row r="13" spans="1:11" ht="14.25" x14ac:dyDescent="0.2">
      <c r="A13" s="1"/>
      <c r="B13" s="1"/>
      <c r="C13" s="1"/>
      <c r="D13" s="1"/>
      <c r="E13" s="128" t="s">
        <v>22</v>
      </c>
      <c r="F13" s="128"/>
      <c r="G13" s="128"/>
      <c r="H13" s="128"/>
      <c r="I13" s="5">
        <v>0.85</v>
      </c>
      <c r="J13" s="5">
        <v>10.16</v>
      </c>
      <c r="K13" s="1" t="s">
        <v>351</v>
      </c>
    </row>
    <row r="14" spans="1:11" ht="14.25" x14ac:dyDescent="0.2">
      <c r="A14" s="1"/>
      <c r="B14" s="1"/>
      <c r="C14" s="1"/>
      <c r="D14" s="1"/>
      <c r="E14" s="1"/>
      <c r="F14" s="6"/>
      <c r="G14" s="6"/>
      <c r="H14" s="6"/>
      <c r="I14" s="5"/>
      <c r="J14" s="5"/>
      <c r="K14" s="1"/>
    </row>
    <row r="15" spans="1:11" ht="14.25" x14ac:dyDescent="0.2">
      <c r="A15" s="1" t="s">
        <v>285</v>
      </c>
      <c r="B15" s="1"/>
      <c r="C15" s="1"/>
      <c r="D15" s="1"/>
      <c r="E15" s="1"/>
      <c r="F15" s="6"/>
      <c r="G15" s="6"/>
      <c r="H15" s="6"/>
      <c r="I15" s="5"/>
      <c r="J15" s="5"/>
      <c r="K15" s="1"/>
    </row>
    <row r="16" spans="1:11" ht="16.5" customHeight="1" x14ac:dyDescent="0.2">
      <c r="A16" s="113" t="s">
        <v>486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</row>
    <row r="17" spans="1:11" ht="114" x14ac:dyDescent="0.2">
      <c r="A17" s="7" t="s">
        <v>274</v>
      </c>
      <c r="B17" s="7" t="s">
        <v>275</v>
      </c>
      <c r="C17" s="7" t="s">
        <v>276</v>
      </c>
      <c r="D17" s="7" t="s">
        <v>277</v>
      </c>
      <c r="E17" s="7" t="s">
        <v>278</v>
      </c>
      <c r="F17" s="7" t="s">
        <v>279</v>
      </c>
      <c r="G17" s="8" t="s">
        <v>280</v>
      </c>
      <c r="H17" s="8" t="s">
        <v>281</v>
      </c>
      <c r="I17" s="7" t="s">
        <v>286</v>
      </c>
      <c r="J17" s="7" t="s">
        <v>282</v>
      </c>
      <c r="K17" s="7" t="s">
        <v>283</v>
      </c>
    </row>
    <row r="18" spans="1:11" ht="14.25" x14ac:dyDescent="0.2">
      <c r="A18" s="7">
        <v>1</v>
      </c>
      <c r="B18" s="7">
        <v>2</v>
      </c>
      <c r="C18" s="7">
        <v>3</v>
      </c>
      <c r="D18" s="7">
        <v>4</v>
      </c>
      <c r="E18" s="7">
        <v>5</v>
      </c>
      <c r="F18" s="7">
        <v>6</v>
      </c>
      <c r="G18" s="7">
        <v>7</v>
      </c>
      <c r="H18" s="7">
        <v>8</v>
      </c>
      <c r="I18" s="7">
        <v>9</v>
      </c>
      <c r="J18" s="7">
        <v>10</v>
      </c>
      <c r="K18" s="7">
        <v>11</v>
      </c>
    </row>
    <row r="20" spans="1:11" ht="16.5" x14ac:dyDescent="0.25">
      <c r="A20" s="115"/>
      <c r="B20" s="115"/>
      <c r="C20" s="115"/>
      <c r="D20" s="115"/>
      <c r="E20" s="115"/>
      <c r="F20" s="115"/>
      <c r="G20" s="115"/>
      <c r="H20" s="115"/>
      <c r="I20" s="115"/>
      <c r="J20" s="115"/>
      <c r="K20" s="115"/>
    </row>
    <row r="22" spans="1:11" ht="16.5" x14ac:dyDescent="0.25">
      <c r="A22" s="115" t="s">
        <v>387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</row>
    <row r="23" spans="1:11" ht="42.75" x14ac:dyDescent="0.2">
      <c r="A23" s="16">
        <v>1</v>
      </c>
      <c r="B23" s="16" t="s">
        <v>260</v>
      </c>
      <c r="C23" s="16" t="s">
        <v>352</v>
      </c>
      <c r="D23" s="17" t="s">
        <v>8</v>
      </c>
      <c r="E23" s="18">
        <v>0.16822899999999999</v>
      </c>
      <c r="F23" s="19">
        <v>2092.1999999999998</v>
      </c>
      <c r="G23" s="20" t="s">
        <v>0</v>
      </c>
      <c r="H23" s="18">
        <v>1</v>
      </c>
      <c r="I23" s="19">
        <v>351.97</v>
      </c>
      <c r="J23" s="18">
        <v>11.95</v>
      </c>
      <c r="K23" s="19">
        <v>4206.04</v>
      </c>
    </row>
    <row r="24" spans="1:11" ht="15" x14ac:dyDescent="0.25">
      <c r="C24" s="4" t="s">
        <v>295</v>
      </c>
      <c r="H24" s="123">
        <v>351.97</v>
      </c>
      <c r="I24" s="123"/>
      <c r="J24" s="123">
        <v>4206.04</v>
      </c>
      <c r="K24" s="123"/>
    </row>
    <row r="26" spans="1:11" ht="42.75" x14ac:dyDescent="0.2">
      <c r="A26" s="16">
        <v>2</v>
      </c>
      <c r="B26" s="16" t="s">
        <v>260</v>
      </c>
      <c r="C26" s="16" t="s">
        <v>352</v>
      </c>
      <c r="D26" s="17" t="s">
        <v>8</v>
      </c>
      <c r="E26" s="18">
        <v>5.7599999999999998E-2</v>
      </c>
      <c r="F26" s="19">
        <v>2092.1999999999998</v>
      </c>
      <c r="G26" s="20" t="s">
        <v>0</v>
      </c>
      <c r="H26" s="18">
        <v>1</v>
      </c>
      <c r="I26" s="19">
        <v>120.51</v>
      </c>
      <c r="J26" s="18">
        <v>11.95</v>
      </c>
      <c r="K26" s="19">
        <v>1440.09</v>
      </c>
    </row>
    <row r="27" spans="1:11" ht="15" x14ac:dyDescent="0.25">
      <c r="C27" s="4" t="s">
        <v>295</v>
      </c>
      <c r="H27" s="123">
        <v>120.51</v>
      </c>
      <c r="I27" s="123"/>
      <c r="J27" s="123">
        <v>1440.09</v>
      </c>
      <c r="K27" s="123"/>
    </row>
    <row r="30" spans="1:11" ht="15" x14ac:dyDescent="0.25">
      <c r="A30" s="126" t="s">
        <v>394</v>
      </c>
      <c r="B30" s="126"/>
      <c r="C30" s="126"/>
      <c r="D30" s="126"/>
      <c r="E30" s="126"/>
      <c r="F30" s="126"/>
      <c r="G30" s="126"/>
      <c r="H30" s="124">
        <v>0</v>
      </c>
      <c r="I30" s="125"/>
      <c r="J30" s="124">
        <v>0</v>
      </c>
      <c r="K30" s="125"/>
    </row>
    <row r="31" spans="1:11" ht="15" x14ac:dyDescent="0.25">
      <c r="A31" s="126" t="s">
        <v>302</v>
      </c>
      <c r="B31" s="126"/>
      <c r="C31" s="126"/>
      <c r="D31" s="126"/>
      <c r="E31" s="126"/>
      <c r="F31" s="126"/>
      <c r="G31" s="126"/>
      <c r="H31" s="124">
        <v>472.48</v>
      </c>
      <c r="I31" s="125"/>
      <c r="J31" s="124">
        <v>5646.13</v>
      </c>
      <c r="K31" s="125"/>
    </row>
    <row r="33" spans="1:11" ht="16.5" x14ac:dyDescent="0.25">
      <c r="A33" s="115" t="s">
        <v>410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</row>
    <row r="34" spans="1:11" ht="42.75" x14ac:dyDescent="0.2">
      <c r="A34" s="16">
        <v>3</v>
      </c>
      <c r="B34" s="16" t="s">
        <v>260</v>
      </c>
      <c r="C34" s="16" t="s">
        <v>352</v>
      </c>
      <c r="D34" s="17" t="s">
        <v>8</v>
      </c>
      <c r="E34" s="18">
        <v>0.18052799999999999</v>
      </c>
      <c r="F34" s="19">
        <v>2092.1999999999998</v>
      </c>
      <c r="G34" s="20" t="s">
        <v>0</v>
      </c>
      <c r="H34" s="18">
        <v>1</v>
      </c>
      <c r="I34" s="19">
        <v>377.7</v>
      </c>
      <c r="J34" s="18">
        <v>11.95</v>
      </c>
      <c r="K34" s="19">
        <v>4513.5200000000004</v>
      </c>
    </row>
    <row r="35" spans="1:11" ht="15" x14ac:dyDescent="0.25">
      <c r="C35" s="4" t="s">
        <v>295</v>
      </c>
      <c r="H35" s="123">
        <v>377.7</v>
      </c>
      <c r="I35" s="123"/>
      <c r="J35" s="123">
        <v>4513.5200000000004</v>
      </c>
      <c r="K35" s="123"/>
    </row>
    <row r="38" spans="1:11" ht="15" x14ac:dyDescent="0.25">
      <c r="A38" s="126" t="s">
        <v>414</v>
      </c>
      <c r="B38" s="126"/>
      <c r="C38" s="126"/>
      <c r="D38" s="126"/>
      <c r="E38" s="126"/>
      <c r="F38" s="126"/>
      <c r="G38" s="126"/>
      <c r="H38" s="124">
        <v>0</v>
      </c>
      <c r="I38" s="125"/>
      <c r="J38" s="124">
        <v>0</v>
      </c>
      <c r="K38" s="125"/>
    </row>
    <row r="39" spans="1:11" ht="15" x14ac:dyDescent="0.25">
      <c r="A39" s="126" t="s">
        <v>302</v>
      </c>
      <c r="B39" s="126"/>
      <c r="C39" s="126"/>
      <c r="D39" s="126"/>
      <c r="E39" s="126"/>
      <c r="F39" s="126"/>
      <c r="G39" s="126"/>
      <c r="H39" s="124">
        <v>377.7</v>
      </c>
      <c r="I39" s="125"/>
      <c r="J39" s="124">
        <v>4513.5200000000004</v>
      </c>
      <c r="K39" s="125"/>
    </row>
    <row r="42" spans="1:11" ht="15" x14ac:dyDescent="0.25">
      <c r="A42" s="126" t="s">
        <v>459</v>
      </c>
      <c r="B42" s="126"/>
      <c r="C42" s="126"/>
      <c r="D42" s="126"/>
      <c r="E42" s="126"/>
      <c r="F42" s="126"/>
      <c r="G42" s="126"/>
      <c r="H42" s="124">
        <v>0</v>
      </c>
      <c r="I42" s="125"/>
      <c r="J42" s="124">
        <v>0</v>
      </c>
      <c r="K42" s="125"/>
    </row>
    <row r="43" spans="1:11" ht="15" x14ac:dyDescent="0.25">
      <c r="A43" s="126" t="s">
        <v>302</v>
      </c>
      <c r="B43" s="126"/>
      <c r="C43" s="126"/>
      <c r="D43" s="126"/>
      <c r="E43" s="126"/>
      <c r="F43" s="126"/>
      <c r="G43" s="126"/>
      <c r="H43" s="124">
        <v>850.18</v>
      </c>
      <c r="I43" s="125"/>
      <c r="J43" s="124">
        <v>10159.65</v>
      </c>
      <c r="K43" s="125"/>
    </row>
  </sheetData>
  <mergeCells count="37">
    <mergeCell ref="J42:K42"/>
    <mergeCell ref="H42:I42"/>
    <mergeCell ref="A42:G42"/>
    <mergeCell ref="J43:K43"/>
    <mergeCell ref="H43:I43"/>
    <mergeCell ref="A43:G43"/>
    <mergeCell ref="J38:K38"/>
    <mergeCell ref="H38:I38"/>
    <mergeCell ref="A38:G38"/>
    <mergeCell ref="J39:K39"/>
    <mergeCell ref="H39:I39"/>
    <mergeCell ref="A39:G39"/>
    <mergeCell ref="J31:K31"/>
    <mergeCell ref="H31:I31"/>
    <mergeCell ref="A31:G31"/>
    <mergeCell ref="A33:K33"/>
    <mergeCell ref="H35:I35"/>
    <mergeCell ref="J35:K35"/>
    <mergeCell ref="J30:K30"/>
    <mergeCell ref="H30:I30"/>
    <mergeCell ref="A30:G30"/>
    <mergeCell ref="E12:H12"/>
    <mergeCell ref="E13:H13"/>
    <mergeCell ref="A16:K16"/>
    <mergeCell ref="A22:K22"/>
    <mergeCell ref="H24:I24"/>
    <mergeCell ref="J24:K24"/>
    <mergeCell ref="H27:I27"/>
    <mergeCell ref="J27:K27"/>
    <mergeCell ref="J1:K1"/>
    <mergeCell ref="A20:K20"/>
    <mergeCell ref="E11:H11"/>
    <mergeCell ref="A2:K2"/>
    <mergeCell ref="A3:K3"/>
    <mergeCell ref="A5:K5"/>
    <mergeCell ref="A7:K7"/>
    <mergeCell ref="A8:K8"/>
  </mergeCells>
  <pageMargins left="0.4" right="0.2" top="0.2" bottom="0.4" header="0.2" footer="0.2"/>
  <pageSetup paperSize="9" scale="75" fitToHeight="0" orientation="portrait" r:id="rId1"/>
  <headerFooter>
    <oddHeader>&amp;L&amp;8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ССР-2024</vt:lpstr>
      <vt:lpstr>02-01-01</vt:lpstr>
      <vt:lpstr>09-01-01</vt:lpstr>
      <vt:lpstr>бн</vt:lpstr>
      <vt:lpstr>'02-01-01'!Заголовки_для_печати</vt:lpstr>
      <vt:lpstr>'09-01-01'!Заголовки_для_печати</vt:lpstr>
      <vt:lpstr>бн!Заголовки_для_печати</vt:lpstr>
      <vt:lpstr>'02-01-01'!Область_печати</vt:lpstr>
      <vt:lpstr>'09-01-01'!Область_печати</vt:lpstr>
      <vt:lpstr>бн!Область_печати</vt:lpstr>
      <vt:lpstr>'ССР-2024'!Область_печати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Розенбаум Вероника Николаевна</cp:lastModifiedBy>
  <dcterms:created xsi:type="dcterms:W3CDTF">2024-07-17T13:26:59Z</dcterms:created>
  <dcterms:modified xsi:type="dcterms:W3CDTF">2024-08-16T06:54:08Z</dcterms:modified>
</cp:coreProperties>
</file>